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Планово-экономический департамент\Дормидонова\ОМ, Озерная 20, зона 5.1 СНОС\ОД МГЭ 2025\ССР MGE (ДАН) 20.06.2025\"/>
    </mc:Choice>
  </mc:AlternateContent>
  <xr:revisionPtr revIDLastSave="0" documentId="13_ncr:1_{3DB0A600-4286-4BF1-8914-6A258A3162CC}" xr6:coauthVersionLast="36" xr6:coauthVersionMax="36" xr10:uidLastSave="{00000000-0000-0000-0000-000000000000}"/>
  <bookViews>
    <workbookView xWindow="32772" yWindow="32772" windowWidth="32772" windowHeight="32772" xr2:uid="{00000000-000D-0000-FFFF-FFFF00000000}"/>
  </bookViews>
  <sheets>
    <sheet name="Сводный сметный расчет" sheetId="2" r:id="rId1"/>
    <sheet name="Source" sheetId="1" r:id="rId2"/>
  </sheets>
  <definedNames>
    <definedName name="_xlnm.Print_Titles" localSheetId="0">'Сводный сметный расчет'!$14:$14</definedName>
    <definedName name="_xlnm.Print_Area" localSheetId="0">'Сводный сметный расчет'!$A$1:$H$152</definedName>
  </definedNames>
  <calcPr calcId="191029"/>
</workbook>
</file>

<file path=xl/calcChain.xml><?xml version="1.0" encoding="utf-8"?>
<calcChain xmlns="http://schemas.openxmlformats.org/spreadsheetml/2006/main">
  <c r="G150" i="2" l="1"/>
  <c r="G147" i="2"/>
  <c r="C147" i="2"/>
  <c r="G144" i="2"/>
  <c r="G141" i="2"/>
  <c r="H124" i="2"/>
  <c r="G124" i="2"/>
  <c r="F124" i="2"/>
  <c r="E124" i="2"/>
  <c r="D124" i="2"/>
  <c r="C124" i="2"/>
  <c r="H137" i="2"/>
  <c r="G137" i="2"/>
  <c r="F137" i="2"/>
  <c r="E137" i="2"/>
  <c r="D137" i="2"/>
  <c r="C137" i="2"/>
  <c r="B137" i="2"/>
  <c r="H136" i="2"/>
  <c r="G136" i="2"/>
  <c r="F136" i="2"/>
  <c r="E136" i="2"/>
  <c r="D136" i="2"/>
  <c r="C136" i="2"/>
  <c r="B136" i="2"/>
  <c r="H135" i="2"/>
  <c r="G135" i="2"/>
  <c r="F135" i="2"/>
  <c r="E135" i="2"/>
  <c r="D135" i="2"/>
  <c r="C135" i="2"/>
  <c r="B135" i="2"/>
  <c r="H134" i="2"/>
  <c r="H133" i="2"/>
  <c r="G133" i="2"/>
  <c r="F133" i="2"/>
  <c r="E133" i="2"/>
  <c r="D133" i="2"/>
  <c r="C133" i="2"/>
  <c r="B133" i="2"/>
  <c r="C132" i="2"/>
  <c r="H130" i="2"/>
  <c r="C129" i="2"/>
  <c r="H129" i="2"/>
  <c r="G129" i="2"/>
  <c r="F129" i="2"/>
  <c r="E129" i="2"/>
  <c r="D129" i="2"/>
  <c r="H128" i="2"/>
  <c r="G128" i="2"/>
  <c r="F128" i="2"/>
  <c r="E128" i="2"/>
  <c r="D128" i="2"/>
  <c r="C128" i="2"/>
  <c r="B128" i="2"/>
  <c r="H127" i="2"/>
  <c r="G127" i="2"/>
  <c r="F127" i="2"/>
  <c r="E127" i="2"/>
  <c r="D127" i="2"/>
  <c r="C127" i="2"/>
  <c r="B127" i="2"/>
  <c r="C126" i="2"/>
  <c r="C122" i="2"/>
  <c r="H122" i="2"/>
  <c r="G122" i="2"/>
  <c r="F122" i="2"/>
  <c r="E122" i="2"/>
  <c r="D122" i="2"/>
  <c r="H121" i="2"/>
  <c r="G121" i="2"/>
  <c r="F121" i="2"/>
  <c r="E121" i="2"/>
  <c r="D121" i="2"/>
  <c r="C121" i="2"/>
  <c r="B121" i="2"/>
  <c r="U120" i="2"/>
  <c r="C120" i="2"/>
  <c r="H118" i="2"/>
  <c r="G118" i="2"/>
  <c r="F118" i="2"/>
  <c r="E118" i="2"/>
  <c r="D118" i="2"/>
  <c r="C118" i="2"/>
  <c r="C116" i="2"/>
  <c r="H116" i="2"/>
  <c r="G116" i="2"/>
  <c r="F116" i="2"/>
  <c r="E116" i="2"/>
  <c r="D116" i="2"/>
  <c r="H115" i="2"/>
  <c r="G115" i="2"/>
  <c r="F115" i="2"/>
  <c r="E115" i="2"/>
  <c r="D115" i="2"/>
  <c r="C115" i="2"/>
  <c r="B115" i="2"/>
  <c r="C114" i="2"/>
  <c r="H112" i="2"/>
  <c r="G112" i="2"/>
  <c r="F112" i="2"/>
  <c r="E112" i="2"/>
  <c r="D112" i="2"/>
  <c r="C112" i="2"/>
  <c r="C110" i="2"/>
  <c r="H110" i="2"/>
  <c r="G110" i="2"/>
  <c r="F110" i="2"/>
  <c r="E110" i="2"/>
  <c r="D110" i="2"/>
  <c r="H109" i="2"/>
  <c r="G109" i="2"/>
  <c r="F109" i="2"/>
  <c r="E109" i="2"/>
  <c r="D109" i="2"/>
  <c r="C109" i="2"/>
  <c r="B109" i="2"/>
  <c r="H108" i="2"/>
  <c r="G108" i="2"/>
  <c r="F108" i="2"/>
  <c r="E108" i="2"/>
  <c r="D108" i="2"/>
  <c r="C108" i="2"/>
  <c r="B108" i="2"/>
  <c r="H107" i="2"/>
  <c r="G107" i="2"/>
  <c r="F107" i="2"/>
  <c r="E107" i="2"/>
  <c r="D107" i="2"/>
  <c r="C107" i="2"/>
  <c r="B107" i="2"/>
  <c r="H106" i="2"/>
  <c r="G106" i="2"/>
  <c r="F106" i="2"/>
  <c r="E106" i="2"/>
  <c r="D106" i="2"/>
  <c r="C106" i="2"/>
  <c r="B106" i="2"/>
  <c r="H105" i="2"/>
  <c r="G105" i="2"/>
  <c r="F105" i="2"/>
  <c r="E105" i="2"/>
  <c r="D105" i="2"/>
  <c r="C105" i="2"/>
  <c r="B105" i="2"/>
  <c r="U104" i="2"/>
  <c r="C104" i="2"/>
  <c r="H102" i="2"/>
  <c r="G102" i="2"/>
  <c r="F102" i="2"/>
  <c r="E102" i="2"/>
  <c r="D102" i="2"/>
  <c r="C102" i="2"/>
  <c r="C100" i="2"/>
  <c r="H100" i="2"/>
  <c r="G100" i="2"/>
  <c r="F100" i="2"/>
  <c r="E100" i="2"/>
  <c r="D100" i="2"/>
  <c r="U99" i="2"/>
  <c r="C99" i="2"/>
  <c r="H97" i="2"/>
  <c r="G97" i="2"/>
  <c r="F97" i="2"/>
  <c r="E97" i="2"/>
  <c r="D97" i="2"/>
  <c r="C97" i="2"/>
  <c r="C95" i="2"/>
  <c r="H95" i="2"/>
  <c r="G95" i="2"/>
  <c r="F95" i="2"/>
  <c r="E95" i="2"/>
  <c r="D95" i="2"/>
  <c r="H94" i="2"/>
  <c r="G94" i="2"/>
  <c r="F94" i="2"/>
  <c r="E94" i="2"/>
  <c r="D94" i="2"/>
  <c r="C94" i="2"/>
  <c r="B94" i="2"/>
  <c r="H93" i="2"/>
  <c r="G93" i="2"/>
  <c r="F93" i="2"/>
  <c r="E93" i="2"/>
  <c r="D93" i="2"/>
  <c r="C93" i="2"/>
  <c r="B93" i="2"/>
  <c r="C92" i="2"/>
  <c r="H90" i="2"/>
  <c r="G90" i="2"/>
  <c r="F90" i="2"/>
  <c r="E90" i="2"/>
  <c r="D90" i="2"/>
  <c r="C90" i="2"/>
  <c r="C88" i="2"/>
  <c r="H88" i="2"/>
  <c r="G88" i="2"/>
  <c r="F88" i="2"/>
  <c r="E88" i="2"/>
  <c r="D88" i="2"/>
  <c r="H87" i="2"/>
  <c r="G87" i="2"/>
  <c r="F87" i="2"/>
  <c r="E87" i="2"/>
  <c r="D87" i="2"/>
  <c r="C87" i="2"/>
  <c r="B87" i="2"/>
  <c r="H86" i="2"/>
  <c r="G86" i="2"/>
  <c r="F86" i="2"/>
  <c r="E86" i="2"/>
  <c r="D86" i="2"/>
  <c r="C86" i="2"/>
  <c r="B86" i="2"/>
  <c r="H85" i="2"/>
  <c r="G85" i="2"/>
  <c r="F85" i="2"/>
  <c r="E85" i="2"/>
  <c r="D85" i="2"/>
  <c r="C85" i="2"/>
  <c r="B85" i="2"/>
  <c r="H84" i="2"/>
  <c r="G84" i="2"/>
  <c r="F84" i="2"/>
  <c r="E84" i="2"/>
  <c r="D84" i="2"/>
  <c r="C84" i="2"/>
  <c r="B84" i="2"/>
  <c r="H83" i="2"/>
  <c r="G83" i="2"/>
  <c r="F83" i="2"/>
  <c r="E83" i="2"/>
  <c r="D83" i="2"/>
  <c r="C83" i="2"/>
  <c r="B83" i="2"/>
  <c r="H82" i="2"/>
  <c r="G82" i="2"/>
  <c r="F82" i="2"/>
  <c r="E82" i="2"/>
  <c r="D82" i="2"/>
  <c r="C82" i="2"/>
  <c r="B82" i="2"/>
  <c r="C81" i="2"/>
  <c r="H79" i="2"/>
  <c r="G79" i="2"/>
  <c r="F79" i="2"/>
  <c r="E79" i="2"/>
  <c r="D79" i="2"/>
  <c r="C79" i="2"/>
  <c r="C77" i="2"/>
  <c r="H77" i="2"/>
  <c r="G77" i="2"/>
  <c r="F77" i="2"/>
  <c r="E77" i="2"/>
  <c r="D77" i="2"/>
  <c r="H76" i="2"/>
  <c r="G76" i="2"/>
  <c r="F76" i="2"/>
  <c r="E76" i="2"/>
  <c r="D76" i="2"/>
  <c r="C76" i="2"/>
  <c r="B76" i="2"/>
  <c r="C75" i="2"/>
  <c r="H73" i="2"/>
  <c r="G73" i="2"/>
  <c r="F73" i="2"/>
  <c r="E73" i="2"/>
  <c r="D73" i="2"/>
  <c r="C73" i="2"/>
  <c r="C71" i="2"/>
  <c r="H71" i="2"/>
  <c r="G71" i="2"/>
  <c r="F71" i="2"/>
  <c r="E71" i="2"/>
  <c r="D71" i="2"/>
  <c r="H70" i="2"/>
  <c r="G70" i="2"/>
  <c r="F70" i="2"/>
  <c r="E70" i="2"/>
  <c r="D70" i="2"/>
  <c r="C70" i="2"/>
  <c r="B70" i="2"/>
  <c r="H69" i="2"/>
  <c r="G69" i="2"/>
  <c r="F69" i="2"/>
  <c r="E69" i="2"/>
  <c r="D69" i="2"/>
  <c r="C69" i="2"/>
  <c r="B69" i="2"/>
  <c r="H68" i="2"/>
  <c r="G68" i="2"/>
  <c r="F68" i="2"/>
  <c r="E68" i="2"/>
  <c r="D68" i="2"/>
  <c r="C68" i="2"/>
  <c r="B68" i="2"/>
  <c r="C67" i="2"/>
  <c r="C65" i="2"/>
  <c r="H65" i="2"/>
  <c r="G65" i="2"/>
  <c r="F65" i="2"/>
  <c r="E65" i="2"/>
  <c r="D65" i="2"/>
  <c r="U64" i="2"/>
  <c r="C64" i="2"/>
  <c r="C62" i="2"/>
  <c r="H62" i="2"/>
  <c r="G62" i="2"/>
  <c r="F62" i="2"/>
  <c r="E62" i="2"/>
  <c r="D62" i="2"/>
  <c r="C61" i="2"/>
  <c r="C59" i="2"/>
  <c r="H59" i="2"/>
  <c r="G59" i="2"/>
  <c r="F59" i="2"/>
  <c r="E59" i="2"/>
  <c r="D59" i="2"/>
  <c r="C58" i="2"/>
  <c r="C56" i="2"/>
  <c r="H56" i="2"/>
  <c r="G56" i="2"/>
  <c r="F56" i="2"/>
  <c r="E56" i="2"/>
  <c r="D56" i="2"/>
  <c r="C55" i="2"/>
  <c r="C53" i="2"/>
  <c r="H53" i="2"/>
  <c r="G53" i="2"/>
  <c r="F53" i="2"/>
  <c r="E53" i="2"/>
  <c r="D53" i="2"/>
  <c r="H52" i="2"/>
  <c r="G52" i="2"/>
  <c r="F52" i="2"/>
  <c r="E52" i="2"/>
  <c r="D52" i="2"/>
  <c r="C52" i="2"/>
  <c r="B52" i="2"/>
  <c r="C51" i="2"/>
  <c r="E49" i="2"/>
  <c r="D49" i="2"/>
  <c r="C48" i="2"/>
  <c r="H48" i="2"/>
  <c r="G48" i="2"/>
  <c r="F48" i="2"/>
  <c r="E48" i="2"/>
  <c r="D48" i="2"/>
  <c r="N47" i="2"/>
  <c r="H49" i="2" s="1"/>
  <c r="M47" i="2"/>
  <c r="G49" i="2" s="1"/>
  <c r="L47" i="2"/>
  <c r="F49" i="2" s="1"/>
  <c r="K47" i="2"/>
  <c r="J47" i="2"/>
  <c r="H47" i="2"/>
  <c r="G47" i="2"/>
  <c r="F47" i="2"/>
  <c r="E47" i="2"/>
  <c r="D47" i="2"/>
  <c r="C47" i="2"/>
  <c r="B47" i="2"/>
  <c r="C46" i="2"/>
  <c r="C44" i="2"/>
  <c r="H44" i="2"/>
  <c r="G44" i="2"/>
  <c r="F44" i="2"/>
  <c r="E44" i="2"/>
  <c r="D44" i="2"/>
  <c r="H43" i="2"/>
  <c r="G43" i="2"/>
  <c r="F43" i="2"/>
  <c r="E43" i="2"/>
  <c r="D43" i="2"/>
  <c r="C43" i="2"/>
  <c r="B43" i="2"/>
  <c r="H42" i="2"/>
  <c r="G42" i="2"/>
  <c r="F42" i="2"/>
  <c r="E42" i="2"/>
  <c r="D42" i="2"/>
  <c r="C42" i="2"/>
  <c r="B42" i="2"/>
  <c r="H41" i="2"/>
  <c r="G41" i="2"/>
  <c r="F41" i="2"/>
  <c r="E41" i="2"/>
  <c r="D41" i="2"/>
  <c r="C41" i="2"/>
  <c r="B41" i="2"/>
  <c r="C40" i="2"/>
  <c r="C38" i="2"/>
  <c r="H38" i="2"/>
  <c r="G38" i="2"/>
  <c r="F38" i="2"/>
  <c r="E38" i="2"/>
  <c r="D38" i="2"/>
  <c r="H37" i="2"/>
  <c r="G37" i="2"/>
  <c r="F37" i="2"/>
  <c r="E37" i="2"/>
  <c r="D37" i="2"/>
  <c r="C37" i="2"/>
  <c r="B37" i="2"/>
  <c r="H36" i="2"/>
  <c r="G36" i="2"/>
  <c r="F36" i="2"/>
  <c r="E36" i="2"/>
  <c r="D36" i="2"/>
  <c r="C36" i="2"/>
  <c r="B36" i="2"/>
  <c r="H35" i="2"/>
  <c r="G35" i="2"/>
  <c r="F35" i="2"/>
  <c r="E35" i="2"/>
  <c r="D35" i="2"/>
  <c r="C35" i="2"/>
  <c r="B35" i="2"/>
  <c r="H34" i="2"/>
  <c r="G34" i="2"/>
  <c r="F34" i="2"/>
  <c r="E34" i="2"/>
  <c r="D34" i="2"/>
  <c r="C34" i="2"/>
  <c r="B34" i="2"/>
  <c r="H33" i="2"/>
  <c r="G33" i="2"/>
  <c r="F33" i="2"/>
  <c r="E33" i="2"/>
  <c r="D33" i="2"/>
  <c r="C33" i="2"/>
  <c r="B33" i="2"/>
  <c r="H32" i="2"/>
  <c r="G32" i="2"/>
  <c r="F32" i="2"/>
  <c r="E32" i="2"/>
  <c r="D32" i="2"/>
  <c r="C32" i="2"/>
  <c r="B32" i="2"/>
  <c r="H31" i="2"/>
  <c r="G31" i="2"/>
  <c r="F31" i="2"/>
  <c r="E31" i="2"/>
  <c r="D31" i="2"/>
  <c r="C31" i="2"/>
  <c r="B31" i="2"/>
  <c r="H30" i="2"/>
  <c r="G30" i="2"/>
  <c r="F30" i="2"/>
  <c r="E30" i="2"/>
  <c r="D30" i="2"/>
  <c r="C30" i="2"/>
  <c r="B30" i="2"/>
  <c r="H29" i="2"/>
  <c r="G29" i="2"/>
  <c r="F29" i="2"/>
  <c r="E29" i="2"/>
  <c r="D29" i="2"/>
  <c r="C29" i="2"/>
  <c r="B29" i="2"/>
  <c r="H28" i="2"/>
  <c r="G28" i="2"/>
  <c r="F28" i="2"/>
  <c r="E28" i="2"/>
  <c r="D28" i="2"/>
  <c r="C28" i="2"/>
  <c r="B28" i="2"/>
  <c r="U27" i="2"/>
  <c r="C27" i="2"/>
  <c r="A21" i="2"/>
  <c r="T19" i="2"/>
  <c r="A19" i="2"/>
  <c r="A13" i="2"/>
  <c r="D11" i="2"/>
  <c r="D9" i="2"/>
  <c r="C7" i="2"/>
  <c r="C4" i="2"/>
  <c r="A1" i="2"/>
</calcChain>
</file>

<file path=xl/sharedStrings.xml><?xml version="1.0" encoding="utf-8"?>
<sst xmlns="http://schemas.openxmlformats.org/spreadsheetml/2006/main" count="1249" uniqueCount="469">
  <si>
    <t>Smeta.RU  (495) 974-1589</t>
  </si>
  <si>
    <t>_SSR_</t>
  </si>
  <si>
    <t>Smeta.RU</t>
  </si>
  <si>
    <t/>
  </si>
  <si>
    <t>ОМ зона 5.1 Озерная 20 СНОС</t>
  </si>
  <si>
    <t>Снос жилого здания по адресу: г. Москва, район Очаково-Матвеевское, ул. Озерная, д.20 (Западный административный округ) (этап строительства объекта капитального строительства)</t>
  </si>
  <si>
    <t>ООО  «СТРОЙПРОЕКТ»</t>
  </si>
  <si>
    <t>Ганиев Р.М.</t>
  </si>
  <si>
    <t>Решетникова Е.О.</t>
  </si>
  <si>
    <t>Беляев И.В.</t>
  </si>
  <si>
    <t>Дормидонова А.Н.</t>
  </si>
  <si>
    <t>гл. инженер-сметчик проектно-сметного отдела</t>
  </si>
  <si>
    <t>Генеральный директор</t>
  </si>
  <si>
    <t>Главный инженер-сметчик</t>
  </si>
  <si>
    <t>Начальник проектно-сметного отдела</t>
  </si>
  <si>
    <t>Калабина Л.Н.</t>
  </si>
  <si>
    <t>2000, Январь</t>
  </si>
  <si>
    <t>2025, Апрель</t>
  </si>
  <si>
    <t>СТРОЙКА ОЦСК</t>
  </si>
  <si>
    <t>Гл. 1</t>
  </si>
  <si>
    <t>Глава  1. Подготовка территории строительства, реконструкции, капитального ремонта</t>
  </si>
  <si>
    <t>01-01-01</t>
  </si>
  <si>
    <t>Вырубка</t>
  </si>
  <si>
    <t>01-01-02</t>
  </si>
  <si>
    <t>Наружные сети электроснабжения</t>
  </si>
  <si>
    <t>01-01-03</t>
  </si>
  <si>
    <t>Наружные сети водоснабжения</t>
  </si>
  <si>
    <t>01-01-04</t>
  </si>
  <si>
    <t>Наружные сети хозяйственно-бытовой канализации</t>
  </si>
  <si>
    <t>01-01-05</t>
  </si>
  <si>
    <t>Демонтаж воздушных кабельных линий связи</t>
  </si>
  <si>
    <t>01-01-06</t>
  </si>
  <si>
    <t>Переустройство сетей связи ФГУП РСВО</t>
  </si>
  <si>
    <t>01-01-07</t>
  </si>
  <si>
    <t>Переустройство сетей связи ПАО "Ростелеком"</t>
  </si>
  <si>
    <t>01-01-08</t>
  </si>
  <si>
    <t>Переустройство сетей связи ПАО МГТС</t>
  </si>
  <si>
    <t>01-01-09</t>
  </si>
  <si>
    <t>Переустройство воздушных кабельных линий связи</t>
  </si>
  <si>
    <t>01-01-10</t>
  </si>
  <si>
    <t>Наружные сети газоснабжения</t>
  </si>
  <si>
    <t>1</t>
  </si>
  <si>
    <t>Глава  1. Подготовка территории строительства.</t>
  </si>
  <si>
    <t>1.1</t>
  </si>
  <si>
    <t>1.1 Оформление земельного участка и разбивочные работы</t>
  </si>
  <si>
    <t>1.1.1</t>
  </si>
  <si>
    <t>Отвод земельного участка, выдача ГПЗУ и архитектурно-планировочного задания</t>
  </si>
  <si>
    <t>1.1.2</t>
  </si>
  <si>
    <t>Разбивка основных осей зданий и сооружений, перенос их в натуру и закрепление пунктами и знаками</t>
  </si>
  <si>
    <t>1.1.3</t>
  </si>
  <si>
    <t>Плата за землю при изъятии (выкупе) земельного участка для строительства</t>
  </si>
  <si>
    <t>1.1.4</t>
  </si>
  <si>
    <t>Затраты на натурные охранно-археологические работы (раскопки, консервацию)</t>
  </si>
  <si>
    <t>Арх</t>
  </si>
  <si>
    <t>Археологические работы</t>
  </si>
  <si>
    <t>1.1.5</t>
  </si>
  <si>
    <t>Арендная плата за землю, средства на выплату земельного налога на период проектирования и строительства</t>
  </si>
  <si>
    <t>1.1.6</t>
  </si>
  <si>
    <t>01-01-12</t>
  </si>
  <si>
    <t>Обслед</t>
  </si>
  <si>
    <t>Техническое обследование зданий и сооружений</t>
  </si>
  <si>
    <t>01-01-13</t>
  </si>
  <si>
    <t>Шурф</t>
  </si>
  <si>
    <t>Проходка шурфов</t>
  </si>
  <si>
    <t>01-01-14</t>
  </si>
  <si>
    <t>Вынос трасс</t>
  </si>
  <si>
    <t>Перенос трассы инженерных сетей в натру</t>
  </si>
  <si>
    <t>Реестр ТУ</t>
  </si>
  <si>
    <t>ТУ</t>
  </si>
  <si>
    <t>Реестр технических условий</t>
  </si>
  <si>
    <t>1.1.7</t>
  </si>
  <si>
    <t>1.2</t>
  </si>
  <si>
    <t>1.2 Освоение территории строительства</t>
  </si>
  <si>
    <t>1.2.1</t>
  </si>
  <si>
    <t>1.2.2</t>
  </si>
  <si>
    <t>1.2.3</t>
  </si>
  <si>
    <t>Возмещение потерь лесохозяйственного производства, вызванное изъятием (выкупом) под строительство лесохозяйственных угодий</t>
  </si>
  <si>
    <t>1.2.4</t>
  </si>
  <si>
    <t>1.2.5</t>
  </si>
  <si>
    <t>Восстановление (рекультивация) земельных участков, предоставленных во временное пользование на период строительства, т.е. приведение этих участков в состояние, пригодное для использования в сельском, лесном, рыбном хозяйстве или других целей</t>
  </si>
  <si>
    <t>1.2.6</t>
  </si>
  <si>
    <t>Оплата услуг коммунальных и эксплуатационных служб по выдаче технических условий и других исходных данных</t>
  </si>
  <si>
    <t>1.2.7</t>
  </si>
  <si>
    <t>Возмещение расходов, связанных с переселением жильцов из сносимых жилых домов</t>
  </si>
  <si>
    <t>УФК по г. Москве. ПП №676 от 16.08.2019 (приказ МКЭ-ОД/21-27 от 25.03.2021 г)</t>
  </si>
  <si>
    <t>1.2.8</t>
  </si>
  <si>
    <t>Компенсация за вырубаемые зеленые насаждения и денежная форма компенсационного озеленения (без учета НДС)</t>
  </si>
  <si>
    <t>1.2.9</t>
  </si>
  <si>
    <t>Затраты на разработку специальных технических условий на проектирование, за исключением объектов здравоохранения согласно п.3.2.13 к ТСН2001.12</t>
  </si>
  <si>
    <t>Гл. 2</t>
  </si>
  <si>
    <t>Глава  2. Основные объекты строительства.</t>
  </si>
  <si>
    <t>02-01-01</t>
  </si>
  <si>
    <t>Снос зданий</t>
  </si>
  <si>
    <t>Гл. 3</t>
  </si>
  <si>
    <t>Глава  3. Объекты подсобного и обслуживающего назначения.</t>
  </si>
  <si>
    <t>Гл. 4</t>
  </si>
  <si>
    <t>Глава  4. Объекты энергетического хозяйства.</t>
  </si>
  <si>
    <t>Гл. 5</t>
  </si>
  <si>
    <t>Глава  5. Объекты транспортного хозяйства и связи.</t>
  </si>
  <si>
    <t>Гл. 6</t>
  </si>
  <si>
    <t>Глава  6. Наружные сети и сооружения водоснабжения, водоотведения, теплоснабжения и газоснабжения.</t>
  </si>
  <si>
    <t>Гл. 7</t>
  </si>
  <si>
    <t>Глава  7. Благоустройство и озеленение территории.</t>
  </si>
  <si>
    <t>07-01-01</t>
  </si>
  <si>
    <t>Вертикальная планировка</t>
  </si>
  <si>
    <t>07-01-02</t>
  </si>
  <si>
    <t>Дорожные покрытия</t>
  </si>
  <si>
    <t>07-01-03</t>
  </si>
  <si>
    <t>Озеленение</t>
  </si>
  <si>
    <t>Ит 1-7</t>
  </si>
  <si>
    <t>Итого по главам 1 - 7</t>
  </si>
  <si>
    <t>1-7</t>
  </si>
  <si>
    <t>Гл. 8</t>
  </si>
  <si>
    <t>Глава  8. Временные здания и сооружения.</t>
  </si>
  <si>
    <t>МОС.05.05-006.2022 Прил.В, Табл.В3, п.1.1.1</t>
  </si>
  <si>
    <t>Итог 2</t>
  </si>
  <si>
    <t>Средства на возведение и разборку титульных  временных зданий и сооружений  производственного и вспомогательного  назначения. - 1% от СМР от итога глав 1-7</t>
  </si>
  <si>
    <t>Ит 1-8</t>
  </si>
  <si>
    <t>Итого по главам 1 - 8</t>
  </si>
  <si>
    <t>1-8</t>
  </si>
  <si>
    <t>Гл. 9</t>
  </si>
  <si>
    <t>Глава  9. Прочие работы и затраты.</t>
  </si>
  <si>
    <t>09-01-01</t>
  </si>
  <si>
    <t>Вывоз грунта</t>
  </si>
  <si>
    <t>09-02-01</t>
  </si>
  <si>
    <t>Вывоз и размещение отходов</t>
  </si>
  <si>
    <t>09-03-01</t>
  </si>
  <si>
    <t>Восстановление покрытий</t>
  </si>
  <si>
    <t>09-04-01</t>
  </si>
  <si>
    <t>Техпланы</t>
  </si>
  <si>
    <t>Подготовка технических планов на инженерные комуникации</t>
  </si>
  <si>
    <t>геодез</t>
  </si>
  <si>
    <t>Контрольно-геодезическая съемка</t>
  </si>
  <si>
    <t>9.2</t>
  </si>
  <si>
    <t>Затраты по перевозке автомобильным транспортом работников строительных и монтажных организаций или компенсация расходов по организации специальных маршрутов городского пассажирского транспорта</t>
  </si>
  <si>
    <t>9.3</t>
  </si>
  <si>
    <t>Затраты, связанные с командированием рабочих для выполнения строительных, монтажных и специальных строительных работ</t>
  </si>
  <si>
    <t>9.4</t>
  </si>
  <si>
    <t>Затраты, связанные с содержанием и эксплуатацией во время строительства объектов природоохранного назначения: очистных сооружений, очисткой сточных вод, и др., а также объектов, обеспечивающих выполнение мероприятий по обращению с отходами</t>
  </si>
  <si>
    <t>ТСН-2001.11, табл. 1, п. 5  Приказ №ДПР-ТР-236/23 от 07.12.2023г.  88-0421-ОК-1/Н-8-ООС1</t>
  </si>
  <si>
    <t>9.5</t>
  </si>
  <si>
    <t>Затраты на оплату услуг ГУП "Мосводосток" (абонентской платы) по приему, транспортировке сточных вод. Текущ = 1328,93 м3/год /12мес*2,6мес * 21,03 руб/м3; База = Текущ/ 10,04</t>
  </si>
  <si>
    <t>9.6</t>
  </si>
  <si>
    <t>Затраты по оплате разрешений на перевозку крупногабаритных и тяжеловесных грузов по федеральным автомобильным дорогам, а также затраты на оплату услуг ГИБДД по сопровождению крупногабаритных и тяжеловесных грузов</t>
  </si>
  <si>
    <t>9.7</t>
  </si>
  <si>
    <t>Плата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t>
  </si>
  <si>
    <t>9.8</t>
  </si>
  <si>
    <t>Затраты по усиленной охране объектов специализированными охранными организациями</t>
  </si>
  <si>
    <t>МРР</t>
  </si>
  <si>
    <t>9.9</t>
  </si>
  <si>
    <t>Затраты заказчика на подготовку технических планов зданий, помещений и сооружений при вводе объектов в эксплуатацию</t>
  </si>
  <si>
    <t>9.10</t>
  </si>
  <si>
    <t>Затраты на проведение пусконаладочных работ</t>
  </si>
  <si>
    <t>ТСН.2001-11 табл. 1 п.11  протокол от 21.10.24 № 4-27-156-24</t>
  </si>
  <si>
    <t>9.11</t>
  </si>
  <si>
    <t>Средства на выплату премий за обеспечение досрочного ввода в эксплуатацию построенного объекта - 5% от СМР гл.1-7</t>
  </si>
  <si>
    <t>9.12</t>
  </si>
  <si>
    <t>9.13</t>
  </si>
  <si>
    <t>Затраты, связанные с платой за негативное воздействие на окружающую среду при размещении отходов строительства и сноса</t>
  </si>
  <si>
    <t>9.14</t>
  </si>
  <si>
    <t>Затраты на перевозку отходов строительства и сноса, в том числе грунта автотранспортными средствами</t>
  </si>
  <si>
    <t>9.15</t>
  </si>
  <si>
    <t>Затраты на прием отходов строительства (ремонта) и сноса отходополучателями</t>
  </si>
  <si>
    <t>9.16</t>
  </si>
  <si>
    <t>Затраты на услуги ОАО "РЖД" по предоставлению технологических "окон" сторонним организациям</t>
  </si>
  <si>
    <t>ТСН-2001.11 Таблица №1 п.17   Распоряжение Правительства Москвы от 24.03.2022г № 189-РП</t>
  </si>
  <si>
    <t>9.17</t>
  </si>
  <si>
    <t>9.18</t>
  </si>
  <si>
    <t>Затраты на обследования и испытания мостов и водопропускных труб под насыпями при приемке их в эксплуатацию</t>
  </si>
  <si>
    <t>Ит 1-9</t>
  </si>
  <si>
    <t>Итого по главам 1 - 9</t>
  </si>
  <si>
    <t>1-9</t>
  </si>
  <si>
    <t>Гл. 10</t>
  </si>
  <si>
    <t>Глава 10. Содержание службы заказчика. Строительный контроль.</t>
  </si>
  <si>
    <t>Приказ правительства Москвы №29 от 20.03.2014</t>
  </si>
  <si>
    <t>10.1</t>
  </si>
  <si>
    <t>Средства на возмещение затрат на содержание службы заказчика-застройщика, привлекаемого государственным инвестором для реализации государственного заказа на строительство -  1,25%   от суммы глав 1-9</t>
  </si>
  <si>
    <t>10.2</t>
  </si>
  <si>
    <t>Строительный контроль.- 2.14% от итога глав 1-9</t>
  </si>
  <si>
    <t>Ит 1-10</t>
  </si>
  <si>
    <t>Итого по главам 1 - 10</t>
  </si>
  <si>
    <t>1-10</t>
  </si>
  <si>
    <t>Гл. 11</t>
  </si>
  <si>
    <t>Глава 11. Подготовка эксплуатационных кадров для строящегося объекта капитального строительства.</t>
  </si>
  <si>
    <t>170</t>
  </si>
  <si>
    <t>Подготовка эксплуатационных кадров для строящегося объекта капитального строительства.</t>
  </si>
  <si>
    <t>Ит 1-11</t>
  </si>
  <si>
    <t>Итого по главам 1 - 11</t>
  </si>
  <si>
    <t>1-11</t>
  </si>
  <si>
    <t>Гл. 12</t>
  </si>
  <si>
    <t>ТСН-2001.12, приложение 5, п.12.1   Сводный расчет п.11</t>
  </si>
  <si>
    <t>12.1</t>
  </si>
  <si>
    <t>Проектные работы</t>
  </si>
  <si>
    <t>ТСН-2001.12, приложение 5, п.12.2   Сводный расчет п.20</t>
  </si>
  <si>
    <t>12.2</t>
  </si>
  <si>
    <t>Инженерные изыскания</t>
  </si>
  <si>
    <t>ТСН-2001.12, приложение 5, п.12.3</t>
  </si>
  <si>
    <t>12.3</t>
  </si>
  <si>
    <t>Авторский надзор</t>
  </si>
  <si>
    <t>ТСН-2001.12, приложение 5, п.12.4</t>
  </si>
  <si>
    <t>12.4</t>
  </si>
  <si>
    <t>Затраты на проведение экспертизы    Договор №Г/1731  от  24.04.2025г.   (Текущ =1 241 483,78/1,2; База = Текущ/7,56)</t>
  </si>
  <si>
    <t>Экспертиза ГИКЭ</t>
  </si>
  <si>
    <t>Проведение ГИКЭ</t>
  </si>
  <si>
    <t>ТСН-2001.12, приложение 5, п.12.5</t>
  </si>
  <si>
    <t>12.5</t>
  </si>
  <si>
    <t>Согласование проектной документации - 0,15% от глав 1-9</t>
  </si>
  <si>
    <t>12.6</t>
  </si>
  <si>
    <t>Публичный технологический и ценовой аудит</t>
  </si>
  <si>
    <t>12.7</t>
  </si>
  <si>
    <t>Аудит проектной документации</t>
  </si>
  <si>
    <t>12.8</t>
  </si>
  <si>
    <t>Затраты на научное и научно-техническое сопровождение инженерных изысканий и проектирования</t>
  </si>
  <si>
    <t>Ит 1-12</t>
  </si>
  <si>
    <t>Итого по главам 1-12</t>
  </si>
  <si>
    <t>1-12</t>
  </si>
  <si>
    <t>Итого по главам 1 - 12</t>
  </si>
  <si>
    <t>Непредв</t>
  </si>
  <si>
    <t>Резерв средств на непредвиденные работы и затраты</t>
  </si>
  <si>
    <t>ТСН-2001.12, ТЧ п.3.2.23, ЗнП п.12</t>
  </si>
  <si>
    <t>13.1</t>
  </si>
  <si>
    <t>Резерв средств на непредвиденные работы и затраты - 2%</t>
  </si>
  <si>
    <t>Ит. с непредв.</t>
  </si>
  <si>
    <t>Итого с резервом средств на непредвиденные работы и затраты</t>
  </si>
  <si>
    <t>179</t>
  </si>
  <si>
    <t>НДС</t>
  </si>
  <si>
    <t>Средства на покрытие затрат по уплате налога на добавленную стоимость по итогу глав сводного сметного расчета</t>
  </si>
  <si>
    <t>ТСН-2001.12, приложение 5, п.13.2</t>
  </si>
  <si>
    <t>13.2</t>
  </si>
  <si>
    <t>Средства на покрытие затрат по уплате налога на добавленную стоимость по итогу глав сводного сметного расчета - 20% (без комп. озеленения и банк. гарантии)</t>
  </si>
  <si>
    <t>Итого ССРСС</t>
  </si>
  <si>
    <t>Итого с налогом на добавленную стоимость</t>
  </si>
  <si>
    <t>Итого</t>
  </si>
  <si>
    <t>ИТОГО ПО РАСЧЕТУ</t>
  </si>
  <si>
    <t>за итогом</t>
  </si>
  <si>
    <t>За итогом</t>
  </si>
  <si>
    <t>13-01-01</t>
  </si>
  <si>
    <t>13.3</t>
  </si>
  <si>
    <t>Возвратные суммы</t>
  </si>
  <si>
    <t>13.4</t>
  </si>
  <si>
    <t>Денежная компенсация собственникам инженерных сетей и сооружений</t>
  </si>
  <si>
    <t>13.5</t>
  </si>
  <si>
    <t>Технологическое присоединение к сетям инженерно-технического обеспечения</t>
  </si>
  <si>
    <t>Приказ ДЭПиР №ДПР-ТР-183/24 от 21.11.2024 г.</t>
  </si>
  <si>
    <t>ТехПрисЭнерго</t>
  </si>
  <si>
    <t>Временное технологическое присоединение к электрическим сетям на период строительства - Текущ=41185,68=(15463,93 (1.1) + 25721,75 (1.2.2)); База = Текущ/9,88=4168,59</t>
  </si>
  <si>
    <t>НДС техприсЭнерго</t>
  </si>
  <si>
    <t>НДС - 20% от техприсоединения</t>
  </si>
  <si>
    <t>ДОП</t>
  </si>
  <si>
    <t>ВСЕГО</t>
  </si>
  <si>
    <t>ВСЕГО ПО СВОДНОМУ РАСЧЕТУ С НДС</t>
  </si>
  <si>
    <t>в тч ПИР</t>
  </si>
  <si>
    <t>в том числе проектно-изыскательские работы без НДС</t>
  </si>
  <si>
    <t>в тч НДС</t>
  </si>
  <si>
    <t>в том числе НДС</t>
  </si>
  <si>
    <t>ТСН-2001.12 прил.5 п.13.2</t>
  </si>
  <si>
    <t>в тч необлагаемые</t>
  </si>
  <si>
    <t>Сумма, не облагаемая налогом за итогом</t>
  </si>
  <si>
    <t>ТСН-2001.12, приложение 5, п.13.4  Соглашение №МГ-3053-с/24 от  09.02.2024</t>
  </si>
  <si>
    <t>СКП1</t>
  </si>
  <si>
    <t>Денежная компенсация собственникам инженерных сетей и сооружений   Компенсационная стоимость за подлежащее сносу имущество АО "МОСГАЗ" (НДС не облагается)  Текущ =3 285 762,60 руб.; База = Текущ/10,04</t>
  </si>
  <si>
    <t>ТСН-2001.12, приложение 5, п.13.4  Соглашение № 261-24/Д от  05.07.2024</t>
  </si>
  <si>
    <t>СКП2</t>
  </si>
  <si>
    <t>Денежная компенсация собственникам инженерных сетей и сооружений   Компенсационная стоимость за подлежащее сносу имущество АО "Мосводоканал" (НДС не облагается)  Текущ =8 942 468,00 руб.; База = Текущ/10,04</t>
  </si>
  <si>
    <t>Вырубка деревьев и кустарников</t>
  </si>
  <si>
    <t>Переустройство сетей электроснабжения</t>
  </si>
  <si>
    <t>Наружные сети водоснабжения.</t>
  </si>
  <si>
    <t>Переустройство сетей связи ПАО "МГТС"</t>
  </si>
  <si>
    <t>Вынос кабельной линии ПАО "ВымпелКом"</t>
  </si>
  <si>
    <t>Озеленение территории</t>
  </si>
  <si>
    <t>Глава 1. Подготовка территории строительства</t>
  </si>
  <si>
    <t>Оформление земельного участка</t>
  </si>
  <si>
    <t>Затраты по разбивке основных осей зданий и сооружений</t>
  </si>
  <si>
    <t>Плата за землю при выкупе земельного участка для строительства</t>
  </si>
  <si>
    <t>Затраты, связанные с получением исходных данных и технических условий</t>
  </si>
  <si>
    <t>Археологические раскопки</t>
  </si>
  <si>
    <t>Плата за аренду земельного участка в период строительства</t>
  </si>
  <si>
    <t>Компенсационные выплаты</t>
  </si>
  <si>
    <t>Затраты, связанные с неблагоприятными гидрогеологическими условиями</t>
  </si>
  <si>
    <t>Затраты на устройства объездов для городского транспорта</t>
  </si>
  <si>
    <t>Освобождение территории строительства</t>
  </si>
  <si>
    <t>Осушение территории стройки</t>
  </si>
  <si>
    <t>Затраты на разминирование территории строительства</t>
  </si>
  <si>
    <t>Рекультивация земель</t>
  </si>
  <si>
    <t>Глава  8. Временные здания и сооружения</t>
  </si>
  <si>
    <t>Временные здания и сооружения</t>
  </si>
  <si>
    <t>Глава  9. Прочие работы и затраты</t>
  </si>
  <si>
    <t>Зимнее удорожание</t>
  </si>
  <si>
    <t>Лимит по снегоборьбе</t>
  </si>
  <si>
    <t>Содержание действующих постоянных автомобильных дорог</t>
  </si>
  <si>
    <t>Затраты по перевозке автомобильным транспортом работников строительных и монтажных организаций</t>
  </si>
  <si>
    <t>Вахтовый метод</t>
  </si>
  <si>
    <t>Командировочные</t>
  </si>
  <si>
    <t>Перебазирование строительно-монтажных организаций</t>
  </si>
  <si>
    <t>Премированием за ввод в действие построенных объектов</t>
  </si>
  <si>
    <t>Добровольное страхование работников и имущества, в том числе строительных рисков</t>
  </si>
  <si>
    <t>Средства на организацию и проведение подрядных торгов (тендеров)</t>
  </si>
  <si>
    <t>Борьба с гнусом</t>
  </si>
  <si>
    <t>Затраты по содержанию горноспасательной службы</t>
  </si>
  <si>
    <t>Пусконаладочные работы (вхолостую)</t>
  </si>
  <si>
    <t>Глава 10. Содержание дирекции (технический надзор) строящегося предприятия (сооружения)</t>
  </si>
  <si>
    <t>Содержание службы заказчика-застройщика (технического надзора) строящегося предприятия</t>
  </si>
  <si>
    <t>Глава 11. Подготовка эксплуатационных кадров</t>
  </si>
  <si>
    <t>Подготовка эксплуатационных кадров</t>
  </si>
  <si>
    <t>Глава 12. Проектные и изыскательские работы, авторский надзор</t>
  </si>
  <si>
    <t>Изыскательские работы</t>
  </si>
  <si>
    <t>Экспертиза предпроектной и проектной документации</t>
  </si>
  <si>
    <t>Испытание свай</t>
  </si>
  <si>
    <t>Камеральная проверка</t>
  </si>
  <si>
    <t>Подготовка тендерной документации</t>
  </si>
  <si>
    <t>Суммы налога на добавленную стоимость (НДС)</t>
  </si>
  <si>
    <t>Возвратные суммы, учитывающие стоимость</t>
  </si>
  <si>
    <t>Пусконаладочные работы (под нагрузкой)</t>
  </si>
  <si>
    <t>врем</t>
  </si>
  <si>
    <t>Временные здания и сооружения таблица В3 МОС.05.05-006.2022, п.1.1.1</t>
  </si>
  <si>
    <t>Непредв расх</t>
  </si>
  <si>
    <t>(13.1) Непредвиденные расходы установить % для объектов: 2 - непроизводственного; 3 - производственного, линейные; 10 - уникальные, опасные, сложные</t>
  </si>
  <si>
    <t>T_стр-ва</t>
  </si>
  <si>
    <t>срок строительства, определенный ПОС, лет (2,6мес/12)</t>
  </si>
  <si>
    <t>N_бг_аванс</t>
  </si>
  <si>
    <t>(9.17) Нормы затрат на услуги банка по предоставлению банковской гарантии для обеспечения возврата  аванса, % (ОБНУЛИТЬ ВРУЧНУЮ)</t>
  </si>
  <si>
    <t>N_бг_испол</t>
  </si>
  <si>
    <t>(9.17) Нормы затрат на услуги банка по предоставлению банковской гарантии для обеспечения исполнения обязательств, %</t>
  </si>
  <si>
    <t>%Стр_контр</t>
  </si>
  <si>
    <t>Строительный контроль (% по приказу №29 от 20/03/2014 с изменениями) - расчетное значение ФОРМУЛЫ НЕ ТРОГАТЬ</t>
  </si>
  <si>
    <t>Перем. 1</t>
  </si>
  <si>
    <t>Распределение  затрат на содержание заказчика: ФОРМУЛЫ НЕ ТРОГАТЬ</t>
  </si>
  <si>
    <t>Перем. 2</t>
  </si>
  <si>
    <t>составление запросов и получение исходных данных и исх-разрешит документации - 0,21</t>
  </si>
  <si>
    <t>Перем. 3</t>
  </si>
  <si>
    <t>сопровождение разработки, согласования проектной документации и прохождениея госэкспертизы - 0,19</t>
  </si>
  <si>
    <t>Перем. 4</t>
  </si>
  <si>
    <t>сопровождение разработки и согласования рабочей документации - 0,09</t>
  </si>
  <si>
    <t>Перем. 5</t>
  </si>
  <si>
    <t>подготовка и использование площадки строительства - 0,1</t>
  </si>
  <si>
    <t>Перем. 6</t>
  </si>
  <si>
    <t>подготовка исходной документации для проведения торгов на поставку оборудования и его передачи в эксплуатацию  - 0,09</t>
  </si>
  <si>
    <t>Перем. 7</t>
  </si>
  <si>
    <t>подготовка документов для передачи объектов в эксплуатацию - 0,32</t>
  </si>
  <si>
    <t>Перем. 8</t>
  </si>
  <si>
    <t>Для индивидуальных проектов - 1,1, для типовых -1</t>
  </si>
  <si>
    <t>Стр_контр1</t>
  </si>
  <si>
    <t>Размер стройконтроля по расчету ФОРМУЛЫ НЕ ТРОГАТЬ</t>
  </si>
  <si>
    <t>Стр_контр</t>
  </si>
  <si>
    <t>(10.1) Максимальный размер затрат на заказчика ФОРМУЛЫ НЕ ТРОГАТЬ</t>
  </si>
  <si>
    <t>Зптек</t>
  </si>
  <si>
    <t>Нормируемая среднемесячная ЗП на 2000 (10322,73 р) и текущий ур-нь - ЗАПОЛНИТЬ (ЗП янв.00 =7480,23913 расчет не менять; ЗП апр.25 =103925)</t>
  </si>
  <si>
    <t>стр_контр_не_считать</t>
  </si>
  <si>
    <t>Расходы, не подлежащие учету при расчете стройконтроля ФОРМУЛЫ НЕ ТРОГАТЬ</t>
  </si>
  <si>
    <t>НДС 20%</t>
  </si>
  <si>
    <t>(13.2) НДС 20%</t>
  </si>
  <si>
    <t>премия</t>
  </si>
  <si>
    <t>(9.11) Премия за досрочный ввод 5%, при наличии</t>
  </si>
  <si>
    <t>%Стр_контр1</t>
  </si>
  <si>
    <t>(10.2) Норматив стройконтроля, внести вручную</t>
  </si>
  <si>
    <t>_возврат</t>
  </si>
  <si>
    <t>* (за итогом 13.3) Возврат  (СМЕТУ НЕ ЗАГРУЖАТЬ в главу "за итогом")</t>
  </si>
  <si>
    <t>_арх</t>
  </si>
  <si>
    <t>* (1.1.4)  Археологические работы, руб.</t>
  </si>
  <si>
    <t>_обслед</t>
  </si>
  <si>
    <t>* (1.1.6) Техническое обследование зданий и сооружений, руб.</t>
  </si>
  <si>
    <t>_шурф</t>
  </si>
  <si>
    <t>* (1.1.6) Проходка шурфов, руб.</t>
  </si>
  <si>
    <t>_вынос трасс</t>
  </si>
  <si>
    <t>* (1.1.6) Перенос трассы инженерных сетей в натру, руб.</t>
  </si>
  <si>
    <t>_ТУ</t>
  </si>
  <si>
    <t>* (1.1.6) Реестр технических условий, руб.</t>
  </si>
  <si>
    <t>_Компенсац</t>
  </si>
  <si>
    <t>* (1.2.8) Компенсационное озеленение (без учета НДС), руб: База =Текущ/10,04</t>
  </si>
  <si>
    <t>_геодез</t>
  </si>
  <si>
    <t>* (9.1) Контрольно-геодезическая съемка, руб.</t>
  </si>
  <si>
    <t>_Мосводосток</t>
  </si>
  <si>
    <t>* (9.5) Затраты Мосводосток: Текущ = 1328,93 м3/год/12мес*2,6мес * 21,03 руб/м3; База = Текущ/ 10,04</t>
  </si>
  <si>
    <t>_техпланы</t>
  </si>
  <si>
    <t>* (9.9) Подготовка технических планов на инженерные комуникации, руб.</t>
  </si>
  <si>
    <t>_Банк гарантия</t>
  </si>
  <si>
    <t>* (9.17) Банковская гарантия (Сумма гл.1-12 без БГ (гр.8), ТЫС.РУБ..</t>
  </si>
  <si>
    <t>_проект</t>
  </si>
  <si>
    <t>* (12.1) Проектные работы, руб.</t>
  </si>
  <si>
    <t>_изыск</t>
  </si>
  <si>
    <t>* (12.2) Изыскательские работы, руб.</t>
  </si>
  <si>
    <t>_экспертиза</t>
  </si>
  <si>
    <t>* (12.4) Экспертиза проектов Договор, руб.: Текущ =1241483,78/1,2; База = Текущ/7,56</t>
  </si>
  <si>
    <t>_экспертиза ГИКЭ</t>
  </si>
  <si>
    <t>* (12.4) Проведение ГИКЭ, смета, руб.</t>
  </si>
  <si>
    <t>_ТехПрисЭнерго</t>
  </si>
  <si>
    <t>* (за итогом 13.5) Присоединение к сетям Энерго на 2025 год, руб.: Текущ=41185,68=(15463,93 (1.1) +7095,65 (1.2.1) *0+ 25721,75 (1.2.2)); База = Текущ/9,88=4168,59</t>
  </si>
  <si>
    <t>_СКП1</t>
  </si>
  <si>
    <t>* (за итогом 13.4) Денежная компенс. собственникам инж.сетей МОСГАЗ (не обл НДС): Текущ= 3 285 762.6 руб; База = Текущ/10,04</t>
  </si>
  <si>
    <t>_СКП2</t>
  </si>
  <si>
    <t>* (за итогом 13.4) Денежная компенс. собственникам инж.сетей Мосводоканал (не обл НДС): Текущ= 8 942 468,00 руб; База = Текущ/10,04</t>
  </si>
  <si>
    <t>Затраты, связанные с получением заказчиком и проектной организацией исходных данных, технических условий на проектирование и проведение необходимых согласований по проектным решениям, а также выполнением по требованию органов местного самоуправления исполнительной контрольной съемки построенных инженерных сетей</t>
  </si>
  <si>
    <t>Затраты, связанные с подготовкой проектов планировки территории, предусматривающих размещение объектов капитального строительства, в том числе линейных объектов, в случае, когда источником финансирования работ по подготовке указанной документации, приведенном в форме задания на ее разработку, являются средства заказчика, осуществляющего строительство данного объекта и не предполагается их компенсация из средств бюджетов бюджетной системы Российской Федерации</t>
  </si>
  <si>
    <t>Освобождение территории строительства от имеющихся на ней строений, т.е. снос (получение разрешения на перемещение отходов строительства и сноса, перенос и строительство взамен сносимого на другом месте) зданий и сооружений, валка леса, корчевка пней, очистка от кустарников, уборка камней, перенос и переустройство инженерных сетей, коммуникаций, сооружений, путей</t>
  </si>
  <si>
    <t>Компенсация за сносимые строения и садовоогородные насаждения, возмещение убытков и потерь по переносу зданий и сооружений или строительству новых зданий и сооружений взамен сносимых, по возмещению убытков при отводе земель, компенсация ущерба, наносимого природной среде, произведенные на отчуждаемой территории, возмещение убытков, причиняемых изменением условий водопользования</t>
  </si>
  <si>
    <t>Осушение территории стройки, проведение на ней других мероприятий, связанных с прекращением или изменением условий водопользования, а также защитой окружающей среды и ликвидацией неблагоприятных условий строительства (противооползневые мероприятия, противопаводковые сооружения, нагорные канавы, подсыпка и намыв грунта и т.п.)</t>
  </si>
  <si>
    <t>Затраты на технический надзор эксплуатирующих и ресурсоснабжающих организаций, включая АО "Мосводоканал", АО "Москоллектор", ГБУ "Гормост", ГУП "Мосводосток", ПАО "МОЭК", ОАО "РЖД", АО "Мосгорсвет", АО "Мосгаз", ГУП "Моссвет", ОАО "Мосгорэнерго", ПАО "Мосэнерго", АНО "МПТЦ", ПАО "Россети Московский регион", ГУП "Московский метрополитен", ПАО "Газпром", ПАО "МГТС", ПАО "Ростелеком", АО "ФСК ЕЭС", АО "ОЭК", КП "МЭД", АО "Мособлгаз", ООО "Газпром межрегионгаз Москва"</t>
  </si>
  <si>
    <t>Затраты на услуги банка по предоставлению банковской гарантии для обеспечения возврата аванса по государственному контракту (контракту), договору или затраты на услуги банка по предоставлению банковской гарантии для обеспечения надлежащего исполнения обязательств по государственному контракту (контракту), договору - 0,9% от итога глав 1-12 (без БГ)</t>
  </si>
  <si>
    <t>Глава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t>
  </si>
  <si>
    <t>Форма 1</t>
  </si>
  <si>
    <t>Заказчик:</t>
  </si>
  <si>
    <t>(наименование организации)</t>
  </si>
  <si>
    <t>"Утвержден"</t>
  </si>
  <si>
    <t>Сводный сметный расчет в сумме</t>
  </si>
  <si>
    <t>В том числе возвратных сумм</t>
  </si>
  <si>
    <t>ссылка на документ об утверждении</t>
  </si>
  <si>
    <t>тыс.руб.</t>
  </si>
  <si>
    <t>СВОДНЫЙ СМЕТНЫЙ РАСЧЕТ СТОИМОСТИ СТРОИТЕЛЬСТВА</t>
  </si>
  <si>
    <t>(наименование стройки и/или объекта)</t>
  </si>
  <si>
    <t xml:space="preserve">Составлен в ценах по состоянию на </t>
  </si>
  <si>
    <t>№
п/п</t>
  </si>
  <si>
    <t>Номера объектных и локальных сметных расчетов (смет)</t>
  </si>
  <si>
    <t>Наименование глав, объектов, работ и затрат</t>
  </si>
  <si>
    <t>Сметная стоимость:</t>
  </si>
  <si>
    <t>Общая сметная стоимость</t>
  </si>
  <si>
    <t>строительных (ремонтно-строительных) работ</t>
  </si>
  <si>
    <t>работ по монтажу оборудования</t>
  </si>
  <si>
    <t>оборудования, мебели и инвентаря</t>
  </si>
  <si>
    <t>прочих затрат</t>
  </si>
  <si>
    <t>1 квартал 2000</t>
  </si>
  <si>
    <t>г.</t>
  </si>
  <si>
    <t>2</t>
  </si>
  <si>
    <t>3</t>
  </si>
  <si>
    <t>4</t>
  </si>
  <si>
    <t>5</t>
  </si>
  <si>
    <t>6</t>
  </si>
  <si>
    <t>7</t>
  </si>
  <si>
    <t>8</t>
  </si>
  <si>
    <t>9</t>
  </si>
  <si>
    <t>10</t>
  </si>
  <si>
    <t>11</t>
  </si>
  <si>
    <t>12</t>
  </si>
  <si>
    <t>13</t>
  </si>
  <si>
    <t>14</t>
  </si>
  <si>
    <t xml:space="preserve">в том числе компенсационные выплаты: </t>
  </si>
  <si>
    <t>15</t>
  </si>
  <si>
    <t>16</t>
  </si>
  <si>
    <t>17</t>
  </si>
  <si>
    <t>18</t>
  </si>
  <si>
    <t>19</t>
  </si>
  <si>
    <t>20</t>
  </si>
  <si>
    <t>21</t>
  </si>
  <si>
    <t>22</t>
  </si>
  <si>
    <t>23</t>
  </si>
  <si>
    <t>24</t>
  </si>
  <si>
    <t>25</t>
  </si>
  <si>
    <t>26</t>
  </si>
  <si>
    <t>27</t>
  </si>
  <si>
    <t>28</t>
  </si>
  <si>
    <t>29</t>
  </si>
  <si>
    <t>30</t>
  </si>
  <si>
    <t>31</t>
  </si>
  <si>
    <t>32</t>
  </si>
  <si>
    <t>33</t>
  </si>
  <si>
    <t>34</t>
  </si>
  <si>
    <t>35</t>
  </si>
  <si>
    <t>36</t>
  </si>
  <si>
    <t>в том числе возвратные суммы:</t>
  </si>
  <si>
    <t>37</t>
  </si>
  <si>
    <t>38</t>
  </si>
  <si>
    <t>39</t>
  </si>
  <si>
    <t>40</t>
  </si>
  <si>
    <t>Руководитель проектной организации</t>
  </si>
  <si>
    <t>(подпись, инициалы, фамилия)</t>
  </si>
  <si>
    <t>Главный инженер проекта</t>
  </si>
  <si>
    <t>Начальник отдела</t>
  </si>
  <si>
    <t>(наименование отдела, подпись, инициалы, фамилия)</t>
  </si>
  <si>
    <t>Заказчик</t>
  </si>
  <si>
    <t>(должность, подпись, инициалы, фамилия)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</si>
</sst>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d\ \ mmmm\ yyyy\ \г\."/>
    <numFmt numFmtId="165" formatCode="[$-FC19]dd\ mmmm\ yyyy\ \г\.;@"/>
    <numFmt numFmtId="166" formatCode="d\ mmmm\ yyyy\ \г\."/>
  </numFmts>
  <fonts count="10" x14ac:knownFonts="1">
    <font>
      <sz val="10"/>
      <name val="Arial"/>
      <charset val="204"/>
    </font>
    <font>
      <b/>
      <sz val="10"/>
      <color indexed="12"/>
      <name val="Arial"/>
      <charset val="204"/>
    </font>
    <font>
      <b/>
      <sz val="10"/>
      <color indexed="17"/>
      <name val="Arial"/>
      <charset val="204"/>
    </font>
    <font>
      <sz val="10"/>
      <name val="Arial"/>
      <family val="2"/>
      <charset val="204"/>
    </font>
    <font>
      <sz val="11"/>
      <name val="Arial"/>
      <family val="2"/>
      <charset val="204"/>
    </font>
    <font>
      <sz val="9"/>
      <name val="Arial"/>
      <family val="2"/>
      <charset val="204"/>
    </font>
    <font>
      <b/>
      <sz val="11"/>
      <name val="Arial"/>
      <family val="2"/>
      <charset val="204"/>
    </font>
    <font>
      <b/>
      <sz val="12"/>
      <name val="Arial"/>
      <family val="2"/>
      <charset val="204"/>
    </font>
    <font>
      <b/>
      <u/>
      <sz val="11"/>
      <name val="Arial"/>
      <family val="2"/>
      <charset val="204"/>
    </font>
    <font>
      <i/>
      <sz val="11"/>
      <name val="Arial"/>
      <family val="2"/>
      <charset val="204"/>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60">
    <xf numFmtId="0" fontId="0" fillId="0" borderId="0" xfId="0"/>
    <xf numFmtId="0" fontId="1" fillId="0" borderId="0" xfId="0" applyFont="1"/>
    <xf numFmtId="0" fontId="0" fillId="0" borderId="0" xfId="0" applyFont="1"/>
    <xf numFmtId="0" fontId="2" fillId="0" borderId="0" xfId="0" applyFont="1"/>
    <xf numFmtId="0" fontId="3" fillId="0" borderId="0" xfId="0" applyFont="1"/>
    <xf numFmtId="0" fontId="4" fillId="0" borderId="0" xfId="0" applyFont="1"/>
    <xf numFmtId="0" fontId="4" fillId="0" borderId="0" xfId="0" applyFont="1" applyAlignment="1">
      <alignment horizontal="right"/>
    </xf>
    <xf numFmtId="0" fontId="6" fillId="0" borderId="0" xfId="0" applyFont="1"/>
    <xf numFmtId="164" fontId="4" fillId="0" borderId="0" xfId="0" applyNumberFormat="1" applyFont="1"/>
    <xf numFmtId="165" fontId="4" fillId="0" borderId="0" xfId="0" applyNumberFormat="1" applyFont="1"/>
    <xf numFmtId="4" fontId="4" fillId="0" borderId="1" xfId="0" applyNumberFormat="1" applyFont="1" applyBorder="1" applyAlignment="1">
      <alignment horizontal="center"/>
    </xf>
    <xf numFmtId="4" fontId="4" fillId="0" borderId="0" xfId="0" applyNumberFormat="1" applyFont="1"/>
    <xf numFmtId="0" fontId="4" fillId="0" borderId="0" xfId="0" applyFont="1" applyAlignment="1"/>
    <xf numFmtId="0" fontId="4" fillId="0" borderId="0" xfId="0" applyFont="1" applyAlignment="1">
      <alignment horizontal="left"/>
    </xf>
    <xf numFmtId="0" fontId="4" fillId="0" borderId="0" xfId="0" applyFont="1" applyAlignment="1">
      <alignment horizontal="center"/>
    </xf>
    <xf numFmtId="0" fontId="4" fillId="0" borderId="3"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1" xfId="0" applyFont="1" applyBorder="1" applyAlignment="1">
      <alignment horizontal="center" wrapText="1"/>
    </xf>
    <xf numFmtId="0" fontId="8" fillId="0" borderId="0" xfId="0" applyFont="1" applyAlignment="1">
      <alignment horizontal="left" wrapText="1"/>
    </xf>
    <xf numFmtId="0" fontId="4" fillId="0" borderId="7" xfId="0" applyFont="1" applyBorder="1"/>
    <xf numFmtId="49" fontId="4" fillId="0" borderId="7" xfId="0" applyNumberFormat="1" applyFont="1" applyBorder="1" applyAlignment="1">
      <alignment horizontal="center"/>
    </xf>
    <xf numFmtId="0" fontId="4" fillId="0" borderId="7" xfId="0" applyFont="1" applyBorder="1" applyAlignment="1">
      <alignment horizontal="center" wrapText="1" shrinkToFit="1"/>
    </xf>
    <xf numFmtId="0" fontId="4" fillId="0" borderId="7" xfId="0" applyFont="1" applyBorder="1" applyAlignment="1">
      <alignment horizontal="left" wrapText="1" shrinkToFit="1"/>
    </xf>
    <xf numFmtId="4" fontId="4" fillId="0" borderId="7" xfId="0" applyNumberFormat="1" applyFont="1" applyBorder="1" applyAlignment="1">
      <alignment horizontal="center"/>
    </xf>
    <xf numFmtId="0" fontId="6" fillId="0" borderId="7" xfId="0" applyFont="1" applyBorder="1" applyAlignment="1">
      <alignment horizontal="right" wrapText="1"/>
    </xf>
    <xf numFmtId="4" fontId="6" fillId="0" borderId="7" xfId="0" applyNumberFormat="1" applyFont="1" applyBorder="1" applyAlignment="1">
      <alignment horizontal="center"/>
    </xf>
    <xf numFmtId="0" fontId="9" fillId="0" borderId="7" xfId="0" applyFont="1" applyBorder="1" applyAlignment="1">
      <alignment horizontal="right" wrapText="1" shrinkToFit="1"/>
    </xf>
    <xf numFmtId="4" fontId="9" fillId="0" borderId="7" xfId="0" applyNumberFormat="1" applyFont="1" applyBorder="1" applyAlignment="1">
      <alignment horizontal="center"/>
    </xf>
    <xf numFmtId="0" fontId="4" fillId="0" borderId="8" xfId="0" applyFont="1" applyBorder="1"/>
    <xf numFmtId="4" fontId="6" fillId="0" borderId="8" xfId="0" applyNumberFormat="1" applyFont="1" applyBorder="1" applyAlignment="1">
      <alignment horizontal="center"/>
    </xf>
    <xf numFmtId="0" fontId="6" fillId="0" borderId="8" xfId="0" applyFont="1" applyBorder="1" applyAlignment="1">
      <alignment horizontal="left" wrapText="1"/>
    </xf>
    <xf numFmtId="0" fontId="9" fillId="0" borderId="7" xfId="0" applyFont="1" applyBorder="1" applyAlignment="1">
      <alignment horizontal="right" wrapText="1"/>
    </xf>
    <xf numFmtId="0" fontId="9" fillId="0" borderId="7" xfId="0" applyFont="1" applyBorder="1" applyAlignment="1">
      <alignment horizontal="left" wrapText="1" shrinkToFit="1"/>
    </xf>
    <xf numFmtId="0" fontId="4" fillId="0" borderId="1" xfId="0" applyFont="1" applyBorder="1"/>
    <xf numFmtId="0" fontId="4" fillId="0" borderId="1" xfId="0" applyFont="1" applyBorder="1" applyAlignment="1"/>
    <xf numFmtId="0" fontId="5" fillId="0" borderId="0" xfId="0" applyFont="1" applyBorder="1" applyAlignment="1">
      <alignment horizontal="center"/>
    </xf>
    <xf numFmtId="0" fontId="3" fillId="0" borderId="7" xfId="0" applyFont="1" applyBorder="1"/>
    <xf numFmtId="0" fontId="3" fillId="0" borderId="9" xfId="0" applyFont="1" applyBorder="1"/>
    <xf numFmtId="0" fontId="3" fillId="0" borderId="10" xfId="0" applyFont="1" applyBorder="1"/>
    <xf numFmtId="0" fontId="3" fillId="0" borderId="11" xfId="0" applyFont="1" applyBorder="1"/>
    <xf numFmtId="0" fontId="5" fillId="0" borderId="2" xfId="0" applyFont="1" applyBorder="1" applyAlignment="1">
      <alignment horizontal="center"/>
    </xf>
    <xf numFmtId="0" fontId="8" fillId="0" borderId="7" xfId="0" applyFont="1" applyBorder="1" applyAlignment="1">
      <alignment horizontal="left" wrapText="1"/>
    </xf>
    <xf numFmtId="0" fontId="8" fillId="0" borderId="10" xfId="0" applyFont="1" applyBorder="1" applyAlignment="1">
      <alignment horizontal="left" wrapText="1"/>
    </xf>
    <xf numFmtId="0" fontId="4" fillId="0" borderId="1" xfId="0" applyFont="1" applyBorder="1" applyAlignment="1">
      <alignment horizontal="center" wrapText="1"/>
    </xf>
    <xf numFmtId="0" fontId="4" fillId="0" borderId="0" xfId="0" applyFont="1" applyAlignment="1">
      <alignment horizontal="left"/>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left" wrapText="1"/>
    </xf>
    <xf numFmtId="0" fontId="5" fillId="0" borderId="0" xfId="0" applyFont="1" applyAlignment="1">
      <alignment horizontal="center"/>
    </xf>
    <xf numFmtId="166" fontId="4" fillId="0" borderId="0" xfId="0" applyNumberFormat="1" applyFont="1" applyAlignment="1">
      <alignment horizontal="left"/>
    </xf>
    <xf numFmtId="165" fontId="4" fillId="0" borderId="0" xfId="0" applyNumberFormat="1" applyFont="1" applyAlignment="1">
      <alignment horizontal="left"/>
    </xf>
    <xf numFmtId="0" fontId="7" fillId="0" borderId="0" xfId="0" applyFont="1" applyAlignment="1">
      <alignment horizontal="center"/>
    </xf>
    <xf numFmtId="4" fontId="6" fillId="2" borderId="7" xfId="0" applyNumberFormat="1" applyFont="1" applyFill="1" applyBorder="1" applyAlignment="1">
      <alignment horizontal="center"/>
    </xf>
    <xf numFmtId="0" fontId="0" fillId="3" borderId="0" xfId="0" applyFill="1"/>
    <xf numFmtId="4" fontId="6" fillId="3" borderId="7" xfId="0" applyNumberFormat="1" applyFont="1" applyFill="1" applyBorder="1" applyAlignment="1">
      <alignment horizontal="center"/>
    </xf>
    <xf numFmtId="4" fontId="6" fillId="3" borderId="8" xfId="0" applyNumberFormat="1" applyFont="1" applyFill="1" applyBorder="1" applyAlignment="1">
      <alignment horizontal="center"/>
    </xf>
    <xf numFmtId="4" fontId="4" fillId="3" borderId="7" xfId="0" applyNumberFormat="1"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8E12B-D73A-42CD-B174-C36F9B7EA6CD}">
  <dimension ref="A1:U152"/>
  <sheetViews>
    <sheetView tabSelected="1" topLeftCell="A124" zoomScaleNormal="100" workbookViewId="0">
      <selection activeCell="H133" sqref="H133"/>
    </sheetView>
  </sheetViews>
  <sheetFormatPr defaultRowHeight="13.2" x14ac:dyDescent="0.25"/>
  <cols>
    <col min="1" max="1" width="5.77734375" customWidth="1"/>
    <col min="2" max="2" width="16.77734375" customWidth="1"/>
    <col min="3" max="3" width="40.77734375" customWidth="1"/>
    <col min="4" max="8" width="15.77734375" customWidth="1"/>
    <col min="9" max="9" width="14.77734375" customWidth="1"/>
    <col min="10" max="19" width="0" hidden="1" customWidth="1"/>
    <col min="20" max="20" width="136.77734375" hidden="1" customWidth="1"/>
    <col min="21" max="21" width="115.77734375" hidden="1" customWidth="1"/>
  </cols>
  <sheetData>
    <row r="1" spans="1:8" ht="13.8" x14ac:dyDescent="0.25">
      <c r="A1" s="5" t="str">
        <f>Source!B1</f>
        <v>Smeta.RU  (495) 974-1589</v>
      </c>
      <c r="B1" s="4"/>
      <c r="C1" s="4"/>
      <c r="D1" s="4"/>
      <c r="E1" s="4"/>
      <c r="F1" s="4"/>
      <c r="G1" s="4"/>
      <c r="H1" s="4"/>
    </row>
    <row r="2" spans="1:8" ht="13.8" x14ac:dyDescent="0.25">
      <c r="A2" s="5"/>
      <c r="B2" s="5"/>
      <c r="C2" s="5"/>
      <c r="D2" s="11"/>
      <c r="E2" s="5"/>
      <c r="F2" s="5"/>
      <c r="G2" s="5"/>
      <c r="H2" s="6" t="s">
        <v>399</v>
      </c>
    </row>
    <row r="3" spans="1:8" ht="13.8" x14ac:dyDescent="0.25">
      <c r="A3" s="5"/>
      <c r="B3" s="5"/>
      <c r="C3" s="5"/>
      <c r="D3" s="5"/>
      <c r="E3" s="5"/>
      <c r="F3" s="5"/>
      <c r="G3" s="5"/>
      <c r="H3" s="5"/>
    </row>
    <row r="4" spans="1:8" ht="13.8" x14ac:dyDescent="0.25">
      <c r="A4" s="5" t="s">
        <v>400</v>
      </c>
      <c r="B4" s="5"/>
      <c r="C4" s="50" t="str">
        <f>IF(Source!H4&lt;&gt;"",Source!H4," ")</f>
        <v>ООО  «СТРОЙПРОЕКТ»</v>
      </c>
      <c r="D4" s="50"/>
      <c r="E4" s="50"/>
      <c r="F4" s="50"/>
      <c r="G4" s="50"/>
      <c r="H4" s="50"/>
    </row>
    <row r="5" spans="1:8" x14ac:dyDescent="0.25">
      <c r="A5" s="51" t="s">
        <v>401</v>
      </c>
      <c r="B5" s="51"/>
      <c r="C5" s="51"/>
      <c r="D5" s="51"/>
      <c r="E5" s="51"/>
      <c r="F5" s="51"/>
      <c r="G5" s="51"/>
      <c r="H5" s="51"/>
    </row>
    <row r="6" spans="1:8" ht="13.8" x14ac:dyDescent="0.25">
      <c r="A6" s="5"/>
      <c r="B6" s="5"/>
      <c r="C6" s="5"/>
      <c r="D6" s="5"/>
      <c r="E6" s="5"/>
      <c r="F6" s="5"/>
      <c r="G6" s="5"/>
      <c r="H6" s="5"/>
    </row>
    <row r="7" spans="1:8" ht="13.8" x14ac:dyDescent="0.25">
      <c r="A7" s="7" t="s">
        <v>402</v>
      </c>
      <c r="B7" s="5"/>
      <c r="C7" s="8">
        <f>IF(Source!AA4&lt;&gt;0, Source!AA4, "")</f>
        <v>45828</v>
      </c>
      <c r="D7" s="9"/>
      <c r="E7" s="5"/>
      <c r="F7" s="5"/>
      <c r="G7" s="5"/>
      <c r="H7" s="5"/>
    </row>
    <row r="8" spans="1:8" ht="13.8" x14ac:dyDescent="0.25">
      <c r="A8" s="5"/>
      <c r="B8" s="5"/>
      <c r="C8" s="5"/>
      <c r="D8" s="5"/>
      <c r="E8" s="5"/>
      <c r="F8" s="5"/>
      <c r="G8" s="5"/>
      <c r="H8" s="5"/>
    </row>
    <row r="9" spans="1:8" ht="13.8" x14ac:dyDescent="0.25">
      <c r="A9" s="5" t="s">
        <v>403</v>
      </c>
      <c r="B9" s="5"/>
      <c r="C9" s="5"/>
      <c r="D9" s="10">
        <f>Source!AC4/1</f>
        <v>3285.2</v>
      </c>
      <c r="E9" s="5" t="s">
        <v>406</v>
      </c>
      <c r="F9" s="5"/>
      <c r="G9" s="5"/>
      <c r="H9" s="5"/>
    </row>
    <row r="10" spans="1:8" ht="13.8" x14ac:dyDescent="0.25">
      <c r="A10" s="5"/>
      <c r="B10" s="5"/>
      <c r="C10" s="5"/>
      <c r="D10" s="5"/>
      <c r="E10" s="5"/>
      <c r="F10" s="5"/>
      <c r="G10" s="5"/>
      <c r="H10" s="5"/>
    </row>
    <row r="11" spans="1:8" ht="13.8" x14ac:dyDescent="0.25">
      <c r="A11" s="5" t="s">
        <v>404</v>
      </c>
      <c r="B11" s="5"/>
      <c r="C11" s="5"/>
      <c r="D11" s="10">
        <f>Source!AD4/1</f>
        <v>28.13</v>
      </c>
      <c r="E11" s="5" t="s">
        <v>406</v>
      </c>
      <c r="F11" s="5"/>
      <c r="G11" s="5"/>
      <c r="H11" s="5"/>
    </row>
    <row r="12" spans="1:8" ht="13.8" x14ac:dyDescent="0.25">
      <c r="A12" s="5"/>
      <c r="B12" s="5"/>
      <c r="C12" s="5"/>
      <c r="D12" s="5"/>
      <c r="E12" s="5"/>
      <c r="F12" s="5"/>
      <c r="G12" s="5"/>
      <c r="H12" s="5"/>
    </row>
    <row r="13" spans="1:8" ht="13.8" x14ac:dyDescent="0.25">
      <c r="A13" s="44" t="str">
        <f>IF(Source!AB4&lt;&gt;"", Source!AB4, " ")</f>
        <v xml:space="preserve"> </v>
      </c>
      <c r="B13" s="44"/>
      <c r="C13" s="44"/>
      <c r="D13" s="44"/>
      <c r="E13" s="44"/>
      <c r="F13" s="44"/>
      <c r="G13" s="44"/>
      <c r="H13" s="44"/>
    </row>
    <row r="14" spans="1:8" x14ac:dyDescent="0.25">
      <c r="A14" s="41" t="s">
        <v>405</v>
      </c>
      <c r="B14" s="41"/>
      <c r="C14" s="41"/>
      <c r="D14" s="41"/>
      <c r="E14" s="41"/>
      <c r="F14" s="41"/>
      <c r="G14" s="41"/>
      <c r="H14" s="41"/>
    </row>
    <row r="15" spans="1:8" ht="13.8" x14ac:dyDescent="0.25">
      <c r="A15" s="12"/>
      <c r="B15" s="52">
        <v>45828</v>
      </c>
      <c r="C15" s="53"/>
      <c r="D15" s="12"/>
      <c r="E15" s="12"/>
      <c r="F15" s="12"/>
      <c r="G15" s="12"/>
      <c r="H15" s="6"/>
    </row>
    <row r="16" spans="1:8" ht="13.8" x14ac:dyDescent="0.25">
      <c r="A16" s="5"/>
      <c r="B16" s="5"/>
      <c r="C16" s="5"/>
      <c r="D16" s="5"/>
      <c r="E16" s="5"/>
      <c r="F16" s="5"/>
      <c r="G16" s="5"/>
      <c r="H16" s="5"/>
    </row>
    <row r="17" spans="1:21" ht="15.6" x14ac:dyDescent="0.3">
      <c r="A17" s="54" t="s">
        <v>407</v>
      </c>
      <c r="B17" s="54"/>
      <c r="C17" s="54"/>
      <c r="D17" s="54"/>
      <c r="E17" s="54"/>
      <c r="F17" s="54"/>
      <c r="G17" s="54"/>
      <c r="H17" s="54"/>
    </row>
    <row r="18" spans="1:21" ht="13.8" x14ac:dyDescent="0.25">
      <c r="A18" s="5"/>
      <c r="B18" s="5"/>
      <c r="C18" s="5"/>
      <c r="D18" s="5"/>
      <c r="E18" s="5"/>
      <c r="F18" s="5"/>
      <c r="G18" s="5"/>
      <c r="H18" s="5"/>
    </row>
    <row r="19" spans="1:21" ht="27.6" x14ac:dyDescent="0.25">
      <c r="A19" s="44" t="str">
        <f>CONCATENATE(Source!G4)</f>
        <v>Снос жилого здания по адресу: г. Москва, район Очаково-Матвеевское, ул. Озерная, д.20 (Западный административный округ) (этап строительства объекта капитального строительства)</v>
      </c>
      <c r="B19" s="44"/>
      <c r="C19" s="44"/>
      <c r="D19" s="44"/>
      <c r="E19" s="44"/>
      <c r="F19" s="44"/>
      <c r="G19" s="44"/>
      <c r="H19" s="44"/>
      <c r="T19" s="18" t="str">
        <f>CONCATENATE(Source!G4)</f>
        <v>Снос жилого здания по адресу: г. Москва, район Очаково-Матвеевское, ул. Озерная, д.20 (Западный административный округ) (этап строительства объекта капитального строительства)</v>
      </c>
    </row>
    <row r="20" spans="1:21" x14ac:dyDescent="0.25">
      <c r="A20" s="41" t="s">
        <v>408</v>
      </c>
      <c r="B20" s="41"/>
      <c r="C20" s="41"/>
      <c r="D20" s="41"/>
      <c r="E20" s="41"/>
      <c r="F20" s="41"/>
      <c r="G20" s="41"/>
      <c r="H20" s="41"/>
    </row>
    <row r="21" spans="1:21" ht="13.8" x14ac:dyDescent="0.25">
      <c r="A21" s="45" t="str">
        <f>Source!Q4</f>
        <v/>
      </c>
      <c r="B21" s="45"/>
      <c r="C21" s="45"/>
      <c r="D21" s="45"/>
      <c r="E21" s="45"/>
      <c r="F21" s="45"/>
      <c r="G21" s="45"/>
      <c r="H21" s="45"/>
    </row>
    <row r="22" spans="1:21" ht="13.8" x14ac:dyDescent="0.25">
      <c r="A22" s="5" t="s">
        <v>409</v>
      </c>
      <c r="B22" s="5"/>
      <c r="C22" s="5"/>
      <c r="D22" s="6" t="s">
        <v>419</v>
      </c>
      <c r="E22" s="13" t="s">
        <v>420</v>
      </c>
      <c r="F22" s="5"/>
      <c r="G22" s="5"/>
      <c r="H22" s="14" t="s">
        <v>406</v>
      </c>
    </row>
    <row r="23" spans="1:21" ht="13.8" x14ac:dyDescent="0.25">
      <c r="A23" s="46" t="s">
        <v>410</v>
      </c>
      <c r="B23" s="46" t="s">
        <v>411</v>
      </c>
      <c r="C23" s="46" t="s">
        <v>412</v>
      </c>
      <c r="D23" s="48" t="s">
        <v>413</v>
      </c>
      <c r="E23" s="49"/>
      <c r="F23" s="49"/>
      <c r="G23" s="49"/>
      <c r="H23" s="46" t="s">
        <v>414</v>
      </c>
    </row>
    <row r="24" spans="1:21" ht="55.2" x14ac:dyDescent="0.25">
      <c r="A24" s="47"/>
      <c r="B24" s="47"/>
      <c r="C24" s="47"/>
      <c r="D24" s="15" t="s">
        <v>415</v>
      </c>
      <c r="E24" s="15" t="s">
        <v>416</v>
      </c>
      <c r="F24" s="15" t="s">
        <v>417</v>
      </c>
      <c r="G24" s="15" t="s">
        <v>418</v>
      </c>
      <c r="H24" s="47"/>
    </row>
    <row r="25" spans="1:21" ht="13.8" x14ac:dyDescent="0.25">
      <c r="A25" s="16">
        <v>1</v>
      </c>
      <c r="B25" s="16">
        <v>2</v>
      </c>
      <c r="C25" s="16">
        <v>3</v>
      </c>
      <c r="D25" s="16">
        <v>4</v>
      </c>
      <c r="E25" s="16">
        <v>5</v>
      </c>
      <c r="F25" s="16">
        <v>6</v>
      </c>
      <c r="G25" s="16">
        <v>7</v>
      </c>
      <c r="H25" s="17">
        <v>8</v>
      </c>
    </row>
    <row r="26" spans="1:21" x14ac:dyDescent="0.25">
      <c r="A26" s="37"/>
      <c r="B26" s="37"/>
      <c r="C26" s="37"/>
      <c r="D26" s="37"/>
      <c r="E26" s="37"/>
      <c r="F26" s="37"/>
      <c r="G26" s="37"/>
      <c r="H26" s="37"/>
    </row>
    <row r="27" spans="1:21" ht="13.8" x14ac:dyDescent="0.25">
      <c r="A27" s="20"/>
      <c r="B27" s="20"/>
      <c r="C27" s="42" t="str">
        <f>Source!G12</f>
        <v>Глава  1. Подготовка территории строительства, реконструкции, капитального ремонта</v>
      </c>
      <c r="D27" s="42"/>
      <c r="E27" s="42"/>
      <c r="F27" s="42"/>
      <c r="G27" s="42"/>
      <c r="H27" s="42"/>
      <c r="U27" s="19" t="str">
        <f>Source!G12</f>
        <v>Глава  1. Подготовка территории строительства, реконструкции, капитального ремонта</v>
      </c>
    </row>
    <row r="28" spans="1:21" ht="13.8" x14ac:dyDescent="0.25">
      <c r="A28" s="21" t="s">
        <v>41</v>
      </c>
      <c r="B28" s="22" t="str">
        <f>Source!E13</f>
        <v>01-01-01</v>
      </c>
      <c r="C28" s="23" t="str">
        <f>Source!G13</f>
        <v>Вырубка</v>
      </c>
      <c r="D28" s="24">
        <f>IF(Source!AH13=0,"-", Source!AH13/1)</f>
        <v>22.85</v>
      </c>
      <c r="E28" s="24" t="str">
        <f>IF(Source!AI13=0,"-", Source!AI13/1)</f>
        <v>-</v>
      </c>
      <c r="F28" s="24" t="str">
        <f>IF(Source!AJ13=0,"-", Source!AJ13/1)</f>
        <v>-</v>
      </c>
      <c r="G28" s="24" t="str">
        <f>IF(Source!AK13=0,"-", Source!AK13/1)</f>
        <v>-</v>
      </c>
      <c r="H28" s="24">
        <f>IF(Source!AL13=0,"-", Source!AL13/1)</f>
        <v>22.85</v>
      </c>
    </row>
    <row r="29" spans="1:21" ht="13.8" x14ac:dyDescent="0.25">
      <c r="A29" s="21" t="s">
        <v>421</v>
      </c>
      <c r="B29" s="22" t="str">
        <f>Source!E14</f>
        <v>01-01-02</v>
      </c>
      <c r="C29" s="23" t="str">
        <f>Source!G14</f>
        <v>Наружные сети электроснабжения</v>
      </c>
      <c r="D29" s="24">
        <f>IF(Source!AH14=0,"-", Source!AH14/1)</f>
        <v>5.25</v>
      </c>
      <c r="E29" s="24">
        <f>IF(Source!AI14=0,"-", Source!AI14/1)</f>
        <v>8.7799999999999994</v>
      </c>
      <c r="F29" s="24" t="str">
        <f>IF(Source!AJ14=0,"-", Source!AJ14/1)</f>
        <v>-</v>
      </c>
      <c r="G29" s="24" t="str">
        <f>IF(Source!AK14=0,"-", Source!AK14/1)</f>
        <v>-</v>
      </c>
      <c r="H29" s="24">
        <f>IF(Source!AL14=0,"-", Source!AL14/1)</f>
        <v>14.03</v>
      </c>
    </row>
    <row r="30" spans="1:21" ht="13.8" x14ac:dyDescent="0.25">
      <c r="A30" s="21" t="s">
        <v>422</v>
      </c>
      <c r="B30" s="22" t="str">
        <f>Source!E15</f>
        <v>01-01-03</v>
      </c>
      <c r="C30" s="23" t="str">
        <f>Source!G15</f>
        <v>Наружные сети водоснабжения</v>
      </c>
      <c r="D30" s="24">
        <f>IF(Source!AH15=0,"-", Source!AH15/1)</f>
        <v>7.57</v>
      </c>
      <c r="E30" s="24" t="str">
        <f>IF(Source!AI15=0,"-", Source!AI15/1)</f>
        <v>-</v>
      </c>
      <c r="F30" s="24" t="str">
        <f>IF(Source!AJ15=0,"-", Source!AJ15/1)</f>
        <v>-</v>
      </c>
      <c r="G30" s="24" t="str">
        <f>IF(Source!AK15=0,"-", Source!AK15/1)</f>
        <v>-</v>
      </c>
      <c r="H30" s="24">
        <f>IF(Source!AL15=0,"-", Source!AL15/1)</f>
        <v>7.57</v>
      </c>
    </row>
    <row r="31" spans="1:21" ht="27.6" x14ac:dyDescent="0.25">
      <c r="A31" s="21" t="s">
        <v>423</v>
      </c>
      <c r="B31" s="22" t="str">
        <f>Source!E16</f>
        <v>01-01-04</v>
      </c>
      <c r="C31" s="23" t="str">
        <f>Source!G16</f>
        <v>Наружные сети хозяйственно-бытовой канализации</v>
      </c>
      <c r="D31" s="24">
        <f>IF(Source!AH16=0,"-", Source!AH16/1)</f>
        <v>27.58</v>
      </c>
      <c r="E31" s="24" t="str">
        <f>IF(Source!AI16=0,"-", Source!AI16/1)</f>
        <v>-</v>
      </c>
      <c r="F31" s="24" t="str">
        <f>IF(Source!AJ16=0,"-", Source!AJ16/1)</f>
        <v>-</v>
      </c>
      <c r="G31" s="24" t="str">
        <f>IF(Source!AK16=0,"-", Source!AK16/1)</f>
        <v>-</v>
      </c>
      <c r="H31" s="24">
        <f>IF(Source!AL16=0,"-", Source!AL16/1)</f>
        <v>27.58</v>
      </c>
    </row>
    <row r="32" spans="1:21" ht="27.6" x14ac:dyDescent="0.25">
      <c r="A32" s="21" t="s">
        <v>424</v>
      </c>
      <c r="B32" s="22" t="str">
        <f>Source!E17</f>
        <v>01-01-05</v>
      </c>
      <c r="C32" s="23" t="str">
        <f>Source!G17</f>
        <v>Демонтаж воздушных кабельных линий связи</v>
      </c>
      <c r="D32" s="24">
        <f>IF(Source!AH17=0,"-", Source!AH17/1)</f>
        <v>40.21</v>
      </c>
      <c r="E32" s="24">
        <f>IF(Source!AI17=0,"-", Source!AI17/1)</f>
        <v>3.42</v>
      </c>
      <c r="F32" s="24" t="str">
        <f>IF(Source!AJ17=0,"-", Source!AJ17/1)</f>
        <v>-</v>
      </c>
      <c r="G32" s="24" t="str">
        <f>IF(Source!AK17=0,"-", Source!AK17/1)</f>
        <v>-</v>
      </c>
      <c r="H32" s="24">
        <f>IF(Source!AL17=0,"-", Source!AL17/1)</f>
        <v>43.63</v>
      </c>
    </row>
    <row r="33" spans="1:14" ht="13.8" x14ac:dyDescent="0.25">
      <c r="A33" s="21" t="s">
        <v>425</v>
      </c>
      <c r="B33" s="22" t="str">
        <f>Source!E18</f>
        <v>01-01-06</v>
      </c>
      <c r="C33" s="23" t="str">
        <f>Source!G18</f>
        <v>Переустройство сетей связи ФГУП РСВО</v>
      </c>
      <c r="D33" s="24">
        <f>IF(Source!AH18=0,"-", Source!AH18/1)</f>
        <v>13.14</v>
      </c>
      <c r="E33" s="24">
        <f>IF(Source!AI18=0,"-", Source!AI18/1)</f>
        <v>0.05</v>
      </c>
      <c r="F33" s="24" t="str">
        <f>IF(Source!AJ18=0,"-", Source!AJ18/1)</f>
        <v>-</v>
      </c>
      <c r="G33" s="24" t="str">
        <f>IF(Source!AK18=0,"-", Source!AK18/1)</f>
        <v>-</v>
      </c>
      <c r="H33" s="24">
        <f>IF(Source!AL18=0,"-", Source!AL18/1)</f>
        <v>13.19</v>
      </c>
    </row>
    <row r="34" spans="1:14" ht="27.6" x14ac:dyDescent="0.25">
      <c r="A34" s="21" t="s">
        <v>426</v>
      </c>
      <c r="B34" s="22" t="str">
        <f>Source!E19</f>
        <v>01-01-07</v>
      </c>
      <c r="C34" s="23" t="str">
        <f>Source!G19</f>
        <v>Переустройство сетей связи ПАО "Ростелеком"</v>
      </c>
      <c r="D34" s="24">
        <f>IF(Source!AH19=0,"-", Source!AH19/1)</f>
        <v>0.46</v>
      </c>
      <c r="E34" s="24">
        <f>IF(Source!AI19=0,"-", Source!AI19/1)</f>
        <v>1.2</v>
      </c>
      <c r="F34" s="24" t="str">
        <f>IF(Source!AJ19=0,"-", Source!AJ19/1)</f>
        <v>-</v>
      </c>
      <c r="G34" s="24" t="str">
        <f>IF(Source!AK19=0,"-", Source!AK19/1)</f>
        <v>-</v>
      </c>
      <c r="H34" s="24">
        <f>IF(Source!AL19=0,"-", Source!AL19/1)</f>
        <v>1.66</v>
      </c>
    </row>
    <row r="35" spans="1:14" ht="13.8" x14ac:dyDescent="0.25">
      <c r="A35" s="21" t="s">
        <v>427</v>
      </c>
      <c r="B35" s="22" t="str">
        <f>Source!E20</f>
        <v>01-01-08</v>
      </c>
      <c r="C35" s="23" t="str">
        <f>Source!G20</f>
        <v>Переустройство сетей связи ПАО МГТС</v>
      </c>
      <c r="D35" s="24">
        <f>IF(Source!AH20=0,"-", Source!AH20/1)</f>
        <v>23.84</v>
      </c>
      <c r="E35" s="24">
        <f>IF(Source!AI20=0,"-", Source!AI20/1)</f>
        <v>19.14</v>
      </c>
      <c r="F35" s="24" t="str">
        <f>IF(Source!AJ20=0,"-", Source!AJ20/1)</f>
        <v>-</v>
      </c>
      <c r="G35" s="24" t="str">
        <f>IF(Source!AK20=0,"-", Source!AK20/1)</f>
        <v>-</v>
      </c>
      <c r="H35" s="24">
        <f>IF(Source!AL20=0,"-", Source!AL20/1)</f>
        <v>42.98</v>
      </c>
    </row>
    <row r="36" spans="1:14" ht="27.6" x14ac:dyDescent="0.25">
      <c r="A36" s="21" t="s">
        <v>428</v>
      </c>
      <c r="B36" s="22" t="str">
        <f>Source!E21</f>
        <v>01-01-09</v>
      </c>
      <c r="C36" s="23" t="str">
        <f>Source!G21</f>
        <v>Переустройство воздушных кабельных линий связи</v>
      </c>
      <c r="D36" s="24">
        <f>IF(Source!AH21=0,"-", Source!AH21/1)</f>
        <v>19.54</v>
      </c>
      <c r="E36" s="24">
        <f>IF(Source!AI21=0,"-", Source!AI21/1)</f>
        <v>25.66</v>
      </c>
      <c r="F36" s="24">
        <f>IF(Source!AJ21=0,"-", Source!AJ21/1)</f>
        <v>0.87</v>
      </c>
      <c r="G36" s="24" t="str">
        <f>IF(Source!AK21=0,"-", Source!AK21/1)</f>
        <v>-</v>
      </c>
      <c r="H36" s="24">
        <f>IF(Source!AL21=0,"-", Source!AL21/1)</f>
        <v>46.07</v>
      </c>
    </row>
    <row r="37" spans="1:14" ht="13.8" x14ac:dyDescent="0.25">
      <c r="A37" s="21" t="s">
        <v>429</v>
      </c>
      <c r="B37" s="22" t="str">
        <f>Source!E22</f>
        <v>01-01-10</v>
      </c>
      <c r="C37" s="23" t="str">
        <f>Source!G22</f>
        <v>Наружные сети газоснабжения</v>
      </c>
      <c r="D37" s="24">
        <f>IF(Source!AH22=0,"-", Source!AH22/1)</f>
        <v>29.86</v>
      </c>
      <c r="E37" s="24" t="str">
        <f>IF(Source!AI22=0,"-", Source!AI22/1)</f>
        <v>-</v>
      </c>
      <c r="F37" s="24" t="str">
        <f>IF(Source!AJ22=0,"-", Source!AJ22/1)</f>
        <v>-</v>
      </c>
      <c r="G37" s="24" t="str">
        <f>IF(Source!AK22=0,"-", Source!AK22/1)</f>
        <v>-</v>
      </c>
      <c r="H37" s="24">
        <f>IF(Source!AL22=0,"-", Source!AL22/1)</f>
        <v>29.86</v>
      </c>
    </row>
    <row r="38" spans="1:14" ht="13.8" x14ac:dyDescent="0.25">
      <c r="A38" s="20"/>
      <c r="B38" s="20"/>
      <c r="C38" s="25" t="str">
        <f>CONCATENATE("Итого по ", Source!F12)</f>
        <v>Итого по Гл. 1</v>
      </c>
      <c r="D38" s="26">
        <f>IF(Source!AH12=0,"-", Source!AH12/1)</f>
        <v>190.3</v>
      </c>
      <c r="E38" s="26">
        <f>IF(Source!AI12=0,"-", Source!AI12/1)</f>
        <v>58.25</v>
      </c>
      <c r="F38" s="26">
        <f>IF(Source!AJ12=0,"-", Source!AJ12/1)</f>
        <v>0.87</v>
      </c>
      <c r="G38" s="26">
        <f>IF(Source!AK12=0,"-", Source!AK12/1)</f>
        <v>61.27</v>
      </c>
      <c r="H38" s="55">
        <f>IF(Source!AL12=0,"-", Source!AL12/1)</f>
        <v>310.69</v>
      </c>
      <c r="I38" s="56">
        <v>310.7</v>
      </c>
    </row>
    <row r="39" spans="1:14" x14ac:dyDescent="0.25">
      <c r="A39" s="37"/>
      <c r="B39" s="37"/>
      <c r="C39" s="37"/>
      <c r="D39" s="37"/>
      <c r="E39" s="37"/>
      <c r="F39" s="37"/>
      <c r="G39" s="37"/>
      <c r="H39" s="37"/>
    </row>
    <row r="40" spans="1:14" ht="13.8" x14ac:dyDescent="0.25">
      <c r="A40" s="20"/>
      <c r="B40" s="20"/>
      <c r="C40" s="42" t="str">
        <f>Source!G24</f>
        <v>1.1 Оформление земельного участка и разбивочные работы</v>
      </c>
      <c r="D40" s="42"/>
      <c r="E40" s="42"/>
      <c r="F40" s="42"/>
      <c r="G40" s="42"/>
      <c r="H40" s="42"/>
    </row>
    <row r="41" spans="1:14" ht="27.6" x14ac:dyDescent="0.25">
      <c r="A41" s="21" t="s">
        <v>430</v>
      </c>
      <c r="B41" s="22" t="str">
        <f>Source!E32</f>
        <v>01-01-12</v>
      </c>
      <c r="C41" s="23" t="str">
        <f>Source!G32</f>
        <v>Техническое обследование зданий и сооружений</v>
      </c>
      <c r="D41" s="24" t="str">
        <f>IF(Source!AH32=0,"-", Source!AH32/1)</f>
        <v>-</v>
      </c>
      <c r="E41" s="24" t="str">
        <f>IF(Source!AI32=0,"-", Source!AI32/1)</f>
        <v>-</v>
      </c>
      <c r="F41" s="24" t="str">
        <f>IF(Source!AJ32=0,"-", Source!AJ32/1)</f>
        <v>-</v>
      </c>
      <c r="G41" s="24">
        <f>IF(Source!AK32=0,"-", Source!AK32/1)</f>
        <v>18.21</v>
      </c>
      <c r="H41" s="24">
        <f>IF(Source!AL32=0,"-", Source!AL32/1)</f>
        <v>18.21</v>
      </c>
    </row>
    <row r="42" spans="1:14" ht="13.8" x14ac:dyDescent="0.25">
      <c r="A42" s="21" t="s">
        <v>431</v>
      </c>
      <c r="B42" s="22" t="str">
        <f>Source!E33</f>
        <v>01-01-13</v>
      </c>
      <c r="C42" s="23" t="str">
        <f>Source!G33</f>
        <v>Проходка шурфов</v>
      </c>
      <c r="D42" s="24" t="str">
        <f>IF(Source!AH33=0,"-", Source!AH33/1)</f>
        <v>-</v>
      </c>
      <c r="E42" s="24" t="str">
        <f>IF(Source!AI33=0,"-", Source!AI33/1)</f>
        <v>-</v>
      </c>
      <c r="F42" s="24" t="str">
        <f>IF(Source!AJ33=0,"-", Source!AJ33/1)</f>
        <v>-</v>
      </c>
      <c r="G42" s="24">
        <f>IF(Source!AK33=0,"-", Source!AK33/1)</f>
        <v>0.34</v>
      </c>
      <c r="H42" s="24">
        <f>IF(Source!AL33=0,"-", Source!AL33/1)</f>
        <v>0.34</v>
      </c>
    </row>
    <row r="43" spans="1:14" ht="27.6" x14ac:dyDescent="0.25">
      <c r="A43" s="21" t="s">
        <v>432</v>
      </c>
      <c r="B43" s="22" t="str">
        <f>Source!E34</f>
        <v>01-01-14</v>
      </c>
      <c r="C43" s="23" t="str">
        <f>Source!G34</f>
        <v>Перенос трассы инженерных сетей в натру</v>
      </c>
      <c r="D43" s="24" t="str">
        <f>IF(Source!AH34=0,"-", Source!AH34/1)</f>
        <v>-</v>
      </c>
      <c r="E43" s="24" t="str">
        <f>IF(Source!AI34=0,"-", Source!AI34/1)</f>
        <v>-</v>
      </c>
      <c r="F43" s="24" t="str">
        <f>IF(Source!AJ34=0,"-", Source!AJ34/1)</f>
        <v>-</v>
      </c>
      <c r="G43" s="24">
        <f>IF(Source!AK34=0,"-", Source!AK34/1)</f>
        <v>17.829999999999998</v>
      </c>
      <c r="H43" s="24">
        <f>IF(Source!AL34=0,"-", Source!AL34/1)</f>
        <v>17.829999999999998</v>
      </c>
    </row>
    <row r="44" spans="1:14" ht="13.8" x14ac:dyDescent="0.25">
      <c r="A44" s="20"/>
      <c r="B44" s="20"/>
      <c r="C44" s="25" t="str">
        <f>CONCATENATE("Итого по ", Source!F24)</f>
        <v>Итого по 1.1</v>
      </c>
      <c r="D44" s="26" t="str">
        <f>IF(Source!AH24=0,"-", Source!AH24/1)</f>
        <v>-</v>
      </c>
      <c r="E44" s="26" t="str">
        <f>IF(Source!AI24=0,"-", Source!AI24/1)</f>
        <v>-</v>
      </c>
      <c r="F44" s="26" t="str">
        <f>IF(Source!AJ24=0,"-", Source!AJ24/1)</f>
        <v>-</v>
      </c>
      <c r="G44" s="26">
        <f>IF(Source!AK24=0,"-", Source!AK24/1)</f>
        <v>36.369999999999997</v>
      </c>
      <c r="H44" s="26">
        <f>IF(Source!AL24=0,"-", Source!AL24/1)</f>
        <v>36.369999999999997</v>
      </c>
    </row>
    <row r="45" spans="1:14" x14ac:dyDescent="0.25">
      <c r="A45" s="37"/>
      <c r="B45" s="37"/>
      <c r="C45" s="37"/>
      <c r="D45" s="37"/>
      <c r="E45" s="37"/>
      <c r="F45" s="37"/>
      <c r="G45" s="37"/>
      <c r="H45" s="37"/>
    </row>
    <row r="46" spans="1:14" ht="13.8" x14ac:dyDescent="0.25">
      <c r="A46" s="20"/>
      <c r="B46" s="20"/>
      <c r="C46" s="42" t="str">
        <f>Source!G37</f>
        <v>1.2 Освоение территории строительства</v>
      </c>
      <c r="D46" s="42"/>
      <c r="E46" s="42"/>
      <c r="F46" s="42"/>
      <c r="G46" s="42"/>
      <c r="H46" s="42"/>
    </row>
    <row r="47" spans="1:14" ht="96.6" x14ac:dyDescent="0.25">
      <c r="A47" s="21" t="s">
        <v>433</v>
      </c>
      <c r="B47" s="22" t="str">
        <f>Source!E45</f>
        <v>УФК по г. Москве. ПП №676 от 16.08.2019 (приказ МКЭ-ОД/21-27 от 25.03.2021 г)</v>
      </c>
      <c r="C47" s="23" t="str">
        <f>Source!G45</f>
        <v>Компенсация за вырубаемые зеленые насаждения и денежная форма компенсационного озеленения (без учета НДС)</v>
      </c>
      <c r="D47" s="24" t="str">
        <f>IF(Source!AH45=0,"-", Source!AH45/1)</f>
        <v>-</v>
      </c>
      <c r="E47" s="24" t="str">
        <f>IF(Source!AI45=0,"-", Source!AI45/1)</f>
        <v>-</v>
      </c>
      <c r="F47" s="24" t="str">
        <f>IF(Source!AJ45=0,"-", Source!AJ45/1)</f>
        <v>-</v>
      </c>
      <c r="G47" s="24">
        <f>IF(Source!AK45=0,"-", Source!AK45/1)</f>
        <v>24.9</v>
      </c>
      <c r="H47" s="24">
        <f>IF(Source!AL45=0,"-", Source!AL45/1)</f>
        <v>24.9</v>
      </c>
      <c r="J47" t="str">
        <f>IF(Source!AH45=0,"-", Source!AH45/1)</f>
        <v>-</v>
      </c>
      <c r="K47" t="str">
        <f>IF(Source!AI45=0,"-", Source!AI45/1)</f>
        <v>-</v>
      </c>
      <c r="L47" t="str">
        <f>IF(Source!AJ45=0,"-", Source!AJ45/1)</f>
        <v>-</v>
      </c>
      <c r="M47">
        <f>IF(Source!AK45=0,"-", Source!AK45/1)</f>
        <v>24.9</v>
      </c>
      <c r="N47">
        <f>IF(Source!AL45=0,"-", Source!AL45/1)</f>
        <v>24.9</v>
      </c>
    </row>
    <row r="48" spans="1:14" ht="13.8" x14ac:dyDescent="0.25">
      <c r="A48" s="20"/>
      <c r="B48" s="20"/>
      <c r="C48" s="25" t="str">
        <f>CONCATENATE("Итого по ", Source!F37)</f>
        <v>Итого по 1.2</v>
      </c>
      <c r="D48" s="26" t="str">
        <f>IF(Source!AH37=0,"-", Source!AH37/1)</f>
        <v>-</v>
      </c>
      <c r="E48" s="26" t="str">
        <f>IF(Source!AI37=0,"-", Source!AI37/1)</f>
        <v>-</v>
      </c>
      <c r="F48" s="26" t="str">
        <f>IF(Source!AJ37=0,"-", Source!AJ37/1)</f>
        <v>-</v>
      </c>
      <c r="G48" s="26">
        <f>IF(Source!AK37=0,"-", Source!AK37/1)</f>
        <v>24.9</v>
      </c>
      <c r="H48" s="26">
        <f>IF(Source!AL37=0,"-", Source!AL37/1)</f>
        <v>24.9</v>
      </c>
    </row>
    <row r="49" spans="1:21" ht="28.8" x14ac:dyDescent="0.3">
      <c r="A49" s="21"/>
      <c r="B49" s="22"/>
      <c r="C49" s="27" t="s">
        <v>434</v>
      </c>
      <c r="D49" s="28" t="str">
        <f>IF(SUM(J46:J49)=0,"-", SUM(J46:J49))</f>
        <v>-</v>
      </c>
      <c r="E49" s="28" t="str">
        <f>IF(SUM(K46:K49)=0,"-", SUM(K46:K49))</f>
        <v>-</v>
      </c>
      <c r="F49" s="28" t="str">
        <f>IF(SUM(L46:L49)=0,"-", SUM(L46:L49))</f>
        <v>-</v>
      </c>
      <c r="G49" s="28">
        <f>IF(SUM(M46:M49)=0,"-", SUM(M46:M49))</f>
        <v>24.9</v>
      </c>
      <c r="H49" s="28">
        <f>IF(SUM(N46:N49)=0,"-", SUM(N46:N49))</f>
        <v>24.9</v>
      </c>
    </row>
    <row r="50" spans="1:21" x14ac:dyDescent="0.25">
      <c r="A50" s="37"/>
      <c r="B50" s="37"/>
      <c r="C50" s="37"/>
      <c r="D50" s="37"/>
      <c r="E50" s="37"/>
      <c r="F50" s="37"/>
      <c r="G50" s="37"/>
      <c r="H50" s="37"/>
    </row>
    <row r="51" spans="1:21" ht="13.8" x14ac:dyDescent="0.25">
      <c r="A51" s="20"/>
      <c r="B51" s="20"/>
      <c r="C51" s="42" t="str">
        <f>Source!G47</f>
        <v>Глава  2. Основные объекты строительства.</v>
      </c>
      <c r="D51" s="42"/>
      <c r="E51" s="42"/>
      <c r="F51" s="42"/>
      <c r="G51" s="42"/>
      <c r="H51" s="42"/>
    </row>
    <row r="52" spans="1:21" ht="13.8" x14ac:dyDescent="0.25">
      <c r="A52" s="21" t="s">
        <v>435</v>
      </c>
      <c r="B52" s="22" t="str">
        <f>Source!E48</f>
        <v>02-01-01</v>
      </c>
      <c r="C52" s="23" t="str">
        <f>Source!G48</f>
        <v>Снос зданий</v>
      </c>
      <c r="D52" s="24">
        <f>IF(Source!AH48=0,"-", Source!AH48/1)</f>
        <v>994.2</v>
      </c>
      <c r="E52" s="24" t="str">
        <f>IF(Source!AI48=0,"-", Source!AI48/1)</f>
        <v>-</v>
      </c>
      <c r="F52" s="24" t="str">
        <f>IF(Source!AJ48=0,"-", Source!AJ48/1)</f>
        <v>-</v>
      </c>
      <c r="G52" s="24" t="str">
        <f>IF(Source!AK48=0,"-", Source!AK48/1)</f>
        <v>-</v>
      </c>
      <c r="H52" s="24">
        <f>IF(Source!AL48=0,"-", Source!AL48/1)</f>
        <v>994.2</v>
      </c>
    </row>
    <row r="53" spans="1:21" ht="13.8" x14ac:dyDescent="0.25">
      <c r="A53" s="20"/>
      <c r="B53" s="20"/>
      <c r="C53" s="25" t="str">
        <f>CONCATENATE("Итого по ", Source!F47)</f>
        <v>Итого по Гл. 2</v>
      </c>
      <c r="D53" s="26">
        <f>IF(Source!AH47=0,"-", Source!AH47/1)</f>
        <v>994.2</v>
      </c>
      <c r="E53" s="26" t="str">
        <f>IF(Source!AI47=0,"-", Source!AI47/1)</f>
        <v>-</v>
      </c>
      <c r="F53" s="26" t="str">
        <f>IF(Source!AJ47=0,"-", Source!AJ47/1)</f>
        <v>-</v>
      </c>
      <c r="G53" s="26" t="str">
        <f>IF(Source!AK47=0,"-", Source!AK47/1)</f>
        <v>-</v>
      </c>
      <c r="H53" s="57">
        <f>IF(Source!AL47=0,"-", Source!AL47/1)</f>
        <v>994.2</v>
      </c>
    </row>
    <row r="54" spans="1:21" x14ac:dyDescent="0.25">
      <c r="A54" s="37"/>
      <c r="B54" s="37"/>
      <c r="C54" s="37"/>
      <c r="D54" s="37"/>
      <c r="E54" s="37"/>
      <c r="F54" s="37"/>
      <c r="G54" s="37"/>
      <c r="H54" s="37"/>
    </row>
    <row r="55" spans="1:21" ht="13.8" x14ac:dyDescent="0.25">
      <c r="A55" s="20"/>
      <c r="B55" s="20"/>
      <c r="C55" s="42" t="str">
        <f>Source!G49</f>
        <v>Глава  3. Объекты подсобного и обслуживающего назначения.</v>
      </c>
      <c r="D55" s="42"/>
      <c r="E55" s="42"/>
      <c r="F55" s="42"/>
      <c r="G55" s="42"/>
      <c r="H55" s="42"/>
    </row>
    <row r="56" spans="1:21" ht="13.8" x14ac:dyDescent="0.25">
      <c r="A56" s="20"/>
      <c r="B56" s="20"/>
      <c r="C56" s="25" t="str">
        <f>CONCATENATE("Итого по ", Source!F49)</f>
        <v>Итого по Гл. 3</v>
      </c>
      <c r="D56" s="26" t="str">
        <f>IF(Source!AH49=0,"-", Source!AH49/1)</f>
        <v>-</v>
      </c>
      <c r="E56" s="26" t="str">
        <f>IF(Source!AI49=0,"-", Source!AI49/1)</f>
        <v>-</v>
      </c>
      <c r="F56" s="26" t="str">
        <f>IF(Source!AJ49=0,"-", Source!AJ49/1)</f>
        <v>-</v>
      </c>
      <c r="G56" s="26" t="str">
        <f>IF(Source!AK49=0,"-", Source!AK49/1)</f>
        <v>-</v>
      </c>
      <c r="H56" s="26" t="str">
        <f>IF(Source!AL49=0,"-", Source!AL49/1)</f>
        <v>-</v>
      </c>
    </row>
    <row r="57" spans="1:21" x14ac:dyDescent="0.25">
      <c r="A57" s="37"/>
      <c r="B57" s="37"/>
      <c r="C57" s="37"/>
      <c r="D57" s="37"/>
      <c r="E57" s="37"/>
      <c r="F57" s="37"/>
      <c r="G57" s="37"/>
      <c r="H57" s="37"/>
    </row>
    <row r="58" spans="1:21" ht="13.8" x14ac:dyDescent="0.25">
      <c r="A58" s="20"/>
      <c r="B58" s="20"/>
      <c r="C58" s="42" t="str">
        <f>Source!G50</f>
        <v>Глава  4. Объекты энергетического хозяйства.</v>
      </c>
      <c r="D58" s="42"/>
      <c r="E58" s="42"/>
      <c r="F58" s="42"/>
      <c r="G58" s="42"/>
      <c r="H58" s="42"/>
    </row>
    <row r="59" spans="1:21" ht="13.8" x14ac:dyDescent="0.25">
      <c r="A59" s="20"/>
      <c r="B59" s="20"/>
      <c r="C59" s="25" t="str">
        <f>CONCATENATE("Итого по ", Source!F50)</f>
        <v>Итого по Гл. 4</v>
      </c>
      <c r="D59" s="26" t="str">
        <f>IF(Source!AH50=0,"-", Source!AH50/1)</f>
        <v>-</v>
      </c>
      <c r="E59" s="26" t="str">
        <f>IF(Source!AI50=0,"-", Source!AI50/1)</f>
        <v>-</v>
      </c>
      <c r="F59" s="26" t="str">
        <f>IF(Source!AJ50=0,"-", Source!AJ50/1)</f>
        <v>-</v>
      </c>
      <c r="G59" s="26" t="str">
        <f>IF(Source!AK50=0,"-", Source!AK50/1)</f>
        <v>-</v>
      </c>
      <c r="H59" s="26" t="str">
        <f>IF(Source!AL50=0,"-", Source!AL50/1)</f>
        <v>-</v>
      </c>
    </row>
    <row r="60" spans="1:21" x14ac:dyDescent="0.25">
      <c r="A60" s="37"/>
      <c r="B60" s="37"/>
      <c r="C60" s="37"/>
      <c r="D60" s="37"/>
      <c r="E60" s="37"/>
      <c r="F60" s="37"/>
      <c r="G60" s="37"/>
      <c r="H60" s="37"/>
    </row>
    <row r="61" spans="1:21" ht="13.8" x14ac:dyDescent="0.25">
      <c r="A61" s="20"/>
      <c r="B61" s="20"/>
      <c r="C61" s="42" t="str">
        <f>Source!G51</f>
        <v>Глава  5. Объекты транспортного хозяйства и связи.</v>
      </c>
      <c r="D61" s="42"/>
      <c r="E61" s="42"/>
      <c r="F61" s="42"/>
      <c r="G61" s="42"/>
      <c r="H61" s="42"/>
    </row>
    <row r="62" spans="1:21" ht="13.8" x14ac:dyDescent="0.25">
      <c r="A62" s="20"/>
      <c r="B62" s="20"/>
      <c r="C62" s="25" t="str">
        <f>CONCATENATE("Итого по ", Source!F51)</f>
        <v>Итого по Гл. 5</v>
      </c>
      <c r="D62" s="26" t="str">
        <f>IF(Source!AH51=0,"-", Source!AH51/1)</f>
        <v>-</v>
      </c>
      <c r="E62" s="26" t="str">
        <f>IF(Source!AI51=0,"-", Source!AI51/1)</f>
        <v>-</v>
      </c>
      <c r="F62" s="26" t="str">
        <f>IF(Source!AJ51=0,"-", Source!AJ51/1)</f>
        <v>-</v>
      </c>
      <c r="G62" s="26" t="str">
        <f>IF(Source!AK51=0,"-", Source!AK51/1)</f>
        <v>-</v>
      </c>
      <c r="H62" s="26" t="str">
        <f>IF(Source!AL51=0,"-", Source!AL51/1)</f>
        <v>-</v>
      </c>
    </row>
    <row r="63" spans="1:21" x14ac:dyDescent="0.25">
      <c r="A63" s="37"/>
      <c r="B63" s="37"/>
      <c r="C63" s="37"/>
      <c r="D63" s="37"/>
      <c r="E63" s="37"/>
      <c r="F63" s="37"/>
      <c r="G63" s="37"/>
      <c r="H63" s="37"/>
    </row>
    <row r="64" spans="1:21" ht="13.8" x14ac:dyDescent="0.25">
      <c r="A64" s="20"/>
      <c r="B64" s="20"/>
      <c r="C64" s="42" t="str">
        <f>Source!G52</f>
        <v>Глава  6. Наружные сети и сооружения водоснабжения, водоотведения, теплоснабжения и газоснабжения.</v>
      </c>
      <c r="D64" s="42"/>
      <c r="E64" s="42"/>
      <c r="F64" s="42"/>
      <c r="G64" s="42"/>
      <c r="H64" s="42"/>
      <c r="U64" s="19" t="str">
        <f>Source!G52</f>
        <v>Глава  6. Наружные сети и сооружения водоснабжения, водоотведения, теплоснабжения и газоснабжения.</v>
      </c>
    </row>
    <row r="65" spans="1:8" ht="13.8" x14ac:dyDescent="0.25">
      <c r="A65" s="20"/>
      <c r="B65" s="20"/>
      <c r="C65" s="25" t="str">
        <f>CONCATENATE("Итого по ", Source!F52)</f>
        <v>Итого по Гл. 6</v>
      </c>
      <c r="D65" s="26" t="str">
        <f>IF(Source!AH52=0,"-", Source!AH52/1)</f>
        <v>-</v>
      </c>
      <c r="E65" s="26" t="str">
        <f>IF(Source!AI52=0,"-", Source!AI52/1)</f>
        <v>-</v>
      </c>
      <c r="F65" s="26" t="str">
        <f>IF(Source!AJ52=0,"-", Source!AJ52/1)</f>
        <v>-</v>
      </c>
      <c r="G65" s="26" t="str">
        <f>IF(Source!AK52=0,"-", Source!AK52/1)</f>
        <v>-</v>
      </c>
      <c r="H65" s="26" t="str">
        <f>IF(Source!AL52=0,"-", Source!AL52/1)</f>
        <v>-</v>
      </c>
    </row>
    <row r="66" spans="1:8" x14ac:dyDescent="0.25">
      <c r="A66" s="37"/>
      <c r="B66" s="37"/>
      <c r="C66" s="37"/>
      <c r="D66" s="37"/>
      <c r="E66" s="37"/>
      <c r="F66" s="37"/>
      <c r="G66" s="37"/>
      <c r="H66" s="37"/>
    </row>
    <row r="67" spans="1:8" ht="13.8" x14ac:dyDescent="0.25">
      <c r="A67" s="20"/>
      <c r="B67" s="20"/>
      <c r="C67" s="42" t="str">
        <f>Source!G53</f>
        <v>Глава  7. Благоустройство и озеленение территории.</v>
      </c>
      <c r="D67" s="42"/>
      <c r="E67" s="42"/>
      <c r="F67" s="42"/>
      <c r="G67" s="42"/>
      <c r="H67" s="42"/>
    </row>
    <row r="68" spans="1:8" ht="13.8" x14ac:dyDescent="0.25">
      <c r="A68" s="21" t="s">
        <v>436</v>
      </c>
      <c r="B68" s="22" t="str">
        <f>Source!E54</f>
        <v>07-01-01</v>
      </c>
      <c r="C68" s="23" t="str">
        <f>Source!G54</f>
        <v>Вертикальная планировка</v>
      </c>
      <c r="D68" s="24">
        <f>IF(Source!AH54=0,"-", Source!AH54/1)</f>
        <v>4.59</v>
      </c>
      <c r="E68" s="24" t="str">
        <f>IF(Source!AI54=0,"-", Source!AI54/1)</f>
        <v>-</v>
      </c>
      <c r="F68" s="24" t="str">
        <f>IF(Source!AJ54=0,"-", Source!AJ54/1)</f>
        <v>-</v>
      </c>
      <c r="G68" s="24" t="str">
        <f>IF(Source!AK54=0,"-", Source!AK54/1)</f>
        <v>-</v>
      </c>
      <c r="H68" s="24">
        <f>IF(Source!AL54=0,"-", Source!AL54/1)</f>
        <v>4.59</v>
      </c>
    </row>
    <row r="69" spans="1:8" ht="13.8" x14ac:dyDescent="0.25">
      <c r="A69" s="21" t="s">
        <v>437</v>
      </c>
      <c r="B69" s="22" t="str">
        <f>Source!E55</f>
        <v>07-01-02</v>
      </c>
      <c r="C69" s="23" t="str">
        <f>Source!G55</f>
        <v>Дорожные покрытия</v>
      </c>
      <c r="D69" s="24">
        <f>IF(Source!AH55=0,"-", Source!AH55/1)</f>
        <v>25.74</v>
      </c>
      <c r="E69" s="24" t="str">
        <f>IF(Source!AI55=0,"-", Source!AI55/1)</f>
        <v>-</v>
      </c>
      <c r="F69" s="24" t="str">
        <f>IF(Source!AJ55=0,"-", Source!AJ55/1)</f>
        <v>-</v>
      </c>
      <c r="G69" s="24" t="str">
        <f>IF(Source!AK55=0,"-", Source!AK55/1)</f>
        <v>-</v>
      </c>
      <c r="H69" s="24">
        <f>IF(Source!AL55=0,"-", Source!AL55/1)</f>
        <v>25.74</v>
      </c>
    </row>
    <row r="70" spans="1:8" ht="13.8" x14ac:dyDescent="0.25">
      <c r="A70" s="21" t="s">
        <v>438</v>
      </c>
      <c r="B70" s="22" t="str">
        <f>Source!E56</f>
        <v>07-01-03</v>
      </c>
      <c r="C70" s="23" t="str">
        <f>Source!G56</f>
        <v>Озеленение</v>
      </c>
      <c r="D70" s="24">
        <f>IF(Source!AH56=0,"-", Source!AH56/1)</f>
        <v>173.59</v>
      </c>
      <c r="E70" s="24" t="str">
        <f>IF(Source!AI56=0,"-", Source!AI56/1)</f>
        <v>-</v>
      </c>
      <c r="F70" s="24" t="str">
        <f>IF(Source!AJ56=0,"-", Source!AJ56/1)</f>
        <v>-</v>
      </c>
      <c r="G70" s="24" t="str">
        <f>IF(Source!AK56=0,"-", Source!AK56/1)</f>
        <v>-</v>
      </c>
      <c r="H70" s="24">
        <f>IF(Source!AL56=0,"-", Source!AL56/1)</f>
        <v>173.59</v>
      </c>
    </row>
    <row r="71" spans="1:8" ht="13.8" x14ac:dyDescent="0.25">
      <c r="A71" s="20"/>
      <c r="B71" s="20"/>
      <c r="C71" s="25" t="str">
        <f>CONCATENATE("Итого по ", Source!F53)</f>
        <v>Итого по Гл. 7</v>
      </c>
      <c r="D71" s="26">
        <f>IF(Source!AH53=0,"-", Source!AH53/1)</f>
        <v>203.92</v>
      </c>
      <c r="E71" s="26" t="str">
        <f>IF(Source!AI53=0,"-", Source!AI53/1)</f>
        <v>-</v>
      </c>
      <c r="F71" s="26" t="str">
        <f>IF(Source!AJ53=0,"-", Source!AJ53/1)</f>
        <v>-</v>
      </c>
      <c r="G71" s="26" t="str">
        <f>IF(Source!AK53=0,"-", Source!AK53/1)</f>
        <v>-</v>
      </c>
      <c r="H71" s="57">
        <f>IF(Source!AL53=0,"-", Source!AL53/1)</f>
        <v>203.92</v>
      </c>
    </row>
    <row r="72" spans="1:8" x14ac:dyDescent="0.25">
      <c r="A72" s="37"/>
      <c r="B72" s="37"/>
      <c r="C72" s="37"/>
      <c r="D72" s="37"/>
      <c r="E72" s="37"/>
      <c r="F72" s="37"/>
      <c r="G72" s="37"/>
      <c r="H72" s="37"/>
    </row>
    <row r="73" spans="1:8" ht="13.8" x14ac:dyDescent="0.25">
      <c r="A73" s="29"/>
      <c r="B73" s="29"/>
      <c r="C73" s="31" t="str">
        <f>Source!G57</f>
        <v>Итого по главам 1 - 7</v>
      </c>
      <c r="D73" s="30">
        <f>IF(Source!AH57=0,"-", Source!AH57/1)</f>
        <v>1388.42</v>
      </c>
      <c r="E73" s="30">
        <f>IF(Source!AI57=0,"-", Source!AI57/1)</f>
        <v>58.25</v>
      </c>
      <c r="F73" s="30">
        <f>IF(Source!AJ57=0,"-", Source!AJ57/1)</f>
        <v>0.87</v>
      </c>
      <c r="G73" s="30">
        <f>IF(Source!AK57=0,"-", Source!AK57/1)</f>
        <v>61.27</v>
      </c>
      <c r="H73" s="30">
        <f>IF(Source!AL57=0,"-", Source!AL57/1)</f>
        <v>1508.81</v>
      </c>
    </row>
    <row r="74" spans="1:8" x14ac:dyDescent="0.25">
      <c r="A74" s="38"/>
      <c r="B74" s="38"/>
      <c r="C74" s="38"/>
      <c r="D74" s="38"/>
      <c r="E74" s="38"/>
      <c r="F74" s="38"/>
      <c r="G74" s="38"/>
      <c r="H74" s="38"/>
    </row>
    <row r="75" spans="1:8" ht="13.8" x14ac:dyDescent="0.25">
      <c r="A75" s="20"/>
      <c r="B75" s="20"/>
      <c r="C75" s="42" t="str">
        <f>Source!G59</f>
        <v>Глава  8. Временные здания и сооружения.</v>
      </c>
      <c r="D75" s="42"/>
      <c r="E75" s="42"/>
      <c r="F75" s="42"/>
      <c r="G75" s="42"/>
      <c r="H75" s="42"/>
    </row>
    <row r="76" spans="1:8" ht="69" x14ac:dyDescent="0.25">
      <c r="A76" s="21" t="s">
        <v>439</v>
      </c>
      <c r="B76" s="22" t="str">
        <f>Source!E60</f>
        <v>МОС.05.05-006.2022 Прил.В, Табл.В3, п.1.1.1</v>
      </c>
      <c r="C76" s="23" t="str">
        <f>Source!G60</f>
        <v>Средства на возведение и разборку титульных  временных зданий и сооружений  производственного и вспомогательного  назначения. - 1% от СМР от итога глав 1-7</v>
      </c>
      <c r="D76" s="24">
        <f>IF(Source!AH60=0,"-", Source!AH60/1)</f>
        <v>13.88</v>
      </c>
      <c r="E76" s="24">
        <f>IF(Source!AI60=0,"-", Source!AI60/1)</f>
        <v>0.57999999999999996</v>
      </c>
      <c r="F76" s="24" t="str">
        <f>IF(Source!AJ60=0,"-", Source!AJ60/1)</f>
        <v>-</v>
      </c>
      <c r="G76" s="24" t="str">
        <f>IF(Source!AK60=0,"-", Source!AK60/1)</f>
        <v>-</v>
      </c>
      <c r="H76" s="24">
        <f>IF(Source!AL60=0,"-", Source!AL60/1)</f>
        <v>14.46</v>
      </c>
    </row>
    <row r="77" spans="1:8" ht="13.8" x14ac:dyDescent="0.25">
      <c r="A77" s="20"/>
      <c r="B77" s="20"/>
      <c r="C77" s="25" t="str">
        <f>CONCATENATE("Итого по ", Source!F59)</f>
        <v>Итого по Гл. 8</v>
      </c>
      <c r="D77" s="26">
        <f>IF(Source!AH59=0,"-", Source!AH59/1)</f>
        <v>13.88</v>
      </c>
      <c r="E77" s="26">
        <f>IF(Source!AI59=0,"-", Source!AI59/1)</f>
        <v>0.57999999999999996</v>
      </c>
      <c r="F77" s="26" t="str">
        <f>IF(Source!AJ59=0,"-", Source!AJ59/1)</f>
        <v>-</v>
      </c>
      <c r="G77" s="26" t="str">
        <f>IF(Source!AK59=0,"-", Source!AK59/1)</f>
        <v>-</v>
      </c>
      <c r="H77" s="57">
        <f>IF(Source!AL59=0,"-", Source!AL59/1)</f>
        <v>14.46</v>
      </c>
    </row>
    <row r="78" spans="1:8" x14ac:dyDescent="0.25">
      <c r="A78" s="37"/>
      <c r="B78" s="37"/>
      <c r="C78" s="37"/>
      <c r="D78" s="37"/>
      <c r="E78" s="37"/>
      <c r="F78" s="37"/>
      <c r="G78" s="37"/>
      <c r="H78" s="37"/>
    </row>
    <row r="79" spans="1:8" ht="13.8" x14ac:dyDescent="0.25">
      <c r="A79" s="29"/>
      <c r="B79" s="29"/>
      <c r="C79" s="31" t="str">
        <f>Source!G61</f>
        <v>Итого по главам 1 - 8</v>
      </c>
      <c r="D79" s="30">
        <f>IF(Source!AH61=0,"-", Source!AH61/1)</f>
        <v>1402.3</v>
      </c>
      <c r="E79" s="30">
        <f>IF(Source!AI61=0,"-", Source!AI61/1)</f>
        <v>58.83</v>
      </c>
      <c r="F79" s="30">
        <f>IF(Source!AJ61=0,"-", Source!AJ61/1)</f>
        <v>0.87</v>
      </c>
      <c r="G79" s="30">
        <f>IF(Source!AK61=0,"-", Source!AK61/1)</f>
        <v>61.27</v>
      </c>
      <c r="H79" s="30">
        <f>IF(Source!AL61=0,"-", Source!AL61/1)</f>
        <v>1523.27</v>
      </c>
    </row>
    <row r="80" spans="1:8" x14ac:dyDescent="0.25">
      <c r="A80" s="38"/>
      <c r="B80" s="38"/>
      <c r="C80" s="38"/>
      <c r="D80" s="38"/>
      <c r="E80" s="38"/>
      <c r="F80" s="38"/>
      <c r="G80" s="38"/>
      <c r="H80" s="38"/>
    </row>
    <row r="81" spans="1:9" ht="13.8" x14ac:dyDescent="0.25">
      <c r="A81" s="20"/>
      <c r="B81" s="20"/>
      <c r="C81" s="42" t="str">
        <f>Source!G63</f>
        <v>Глава  9. Прочие работы и затраты.</v>
      </c>
      <c r="D81" s="42"/>
      <c r="E81" s="42"/>
      <c r="F81" s="42"/>
      <c r="G81" s="42"/>
      <c r="H81" s="42"/>
    </row>
    <row r="82" spans="1:9" ht="13.8" x14ac:dyDescent="0.25">
      <c r="A82" s="21" t="s">
        <v>440</v>
      </c>
      <c r="B82" s="22" t="str">
        <f>Source!E64</f>
        <v>09-01-01</v>
      </c>
      <c r="C82" s="23" t="str">
        <f>Source!G64</f>
        <v>Вывоз грунта</v>
      </c>
      <c r="D82" s="24" t="str">
        <f>IF(Source!AH64=0,"-", Source!AH64/1)</f>
        <v>-</v>
      </c>
      <c r="E82" s="24" t="str">
        <f>IF(Source!AI64=0,"-", Source!AI64/1)</f>
        <v>-</v>
      </c>
      <c r="F82" s="24" t="str">
        <f>IF(Source!AJ64=0,"-", Source!AJ64/1)</f>
        <v>-</v>
      </c>
      <c r="G82" s="24">
        <f>IF(Source!AK64=0,"-", Source!AK64/1)</f>
        <v>52.78</v>
      </c>
      <c r="H82" s="24">
        <f>IF(Source!AL64=0,"-", Source!AL64/1)</f>
        <v>52.78</v>
      </c>
    </row>
    <row r="83" spans="1:9" ht="13.8" x14ac:dyDescent="0.25">
      <c r="A83" s="21" t="s">
        <v>441</v>
      </c>
      <c r="B83" s="22" t="str">
        <f>Source!E65</f>
        <v>09-02-01</v>
      </c>
      <c r="C83" s="23" t="str">
        <f>Source!G65</f>
        <v>Вывоз и размещение отходов</v>
      </c>
      <c r="D83" s="24" t="str">
        <f>IF(Source!AH65=0,"-", Source!AH65/1)</f>
        <v>-</v>
      </c>
      <c r="E83" s="24" t="str">
        <f>IF(Source!AI65=0,"-", Source!AI65/1)</f>
        <v>-</v>
      </c>
      <c r="F83" s="24" t="str">
        <f>IF(Source!AJ65=0,"-", Source!AJ65/1)</f>
        <v>-</v>
      </c>
      <c r="G83" s="24">
        <f>IF(Source!AK65=0,"-", Source!AK65/1)</f>
        <v>426.66</v>
      </c>
      <c r="H83" s="24">
        <f>IF(Source!AL65=0,"-", Source!AL65/1)</f>
        <v>426.66</v>
      </c>
    </row>
    <row r="84" spans="1:9" ht="13.8" x14ac:dyDescent="0.25">
      <c r="A84" s="21" t="s">
        <v>442</v>
      </c>
      <c r="B84" s="22" t="str">
        <f>Source!E66</f>
        <v>09-03-01</v>
      </c>
      <c r="C84" s="23" t="str">
        <f>Source!G66</f>
        <v>Восстановление покрытий</v>
      </c>
      <c r="D84" s="24">
        <f>IF(Source!AH66=0,"-", Source!AH66/1)</f>
        <v>15.33</v>
      </c>
      <c r="E84" s="24" t="str">
        <f>IF(Source!AI66=0,"-", Source!AI66/1)</f>
        <v>-</v>
      </c>
      <c r="F84" s="24" t="str">
        <f>IF(Source!AJ66=0,"-", Source!AJ66/1)</f>
        <v>-</v>
      </c>
      <c r="G84" s="24" t="str">
        <f>IF(Source!AK66=0,"-", Source!AK66/1)</f>
        <v>-</v>
      </c>
      <c r="H84" s="24">
        <f>IF(Source!AL66=0,"-", Source!AL66/1)</f>
        <v>15.33</v>
      </c>
    </row>
    <row r="85" spans="1:9" ht="27.6" x14ac:dyDescent="0.25">
      <c r="A85" s="21" t="s">
        <v>443</v>
      </c>
      <c r="B85" s="22" t="str">
        <f>Source!E67</f>
        <v>09-04-01</v>
      </c>
      <c r="C85" s="23" t="str">
        <f>Source!G67</f>
        <v>Подготовка технических планов на инженерные комуникации</v>
      </c>
      <c r="D85" s="24" t="str">
        <f>IF(Source!AH67=0,"-", Source!AH67/1)</f>
        <v>-</v>
      </c>
      <c r="E85" s="24" t="str">
        <f>IF(Source!AI67=0,"-", Source!AI67/1)</f>
        <v>-</v>
      </c>
      <c r="F85" s="24" t="str">
        <f>IF(Source!AJ67=0,"-", Source!AJ67/1)</f>
        <v>-</v>
      </c>
      <c r="G85" s="24">
        <f>IF(Source!AK67=0,"-", Source!AK67/1)</f>
        <v>2.5499999999999998</v>
      </c>
      <c r="H85" s="24">
        <f>IF(Source!AL67=0,"-", Source!AL67/1)</f>
        <v>2.5499999999999998</v>
      </c>
    </row>
    <row r="86" spans="1:9" ht="96.6" x14ac:dyDescent="0.25">
      <c r="A86" s="21" t="s">
        <v>444</v>
      </c>
      <c r="B86" s="22" t="str">
        <f>Source!E72</f>
        <v>ТСН-2001.11, табл. 1, п. 5  Приказ №ДПР-ТР-236/23 от 07.12.2023г.  88-0421-ОК-1/Н-8-ООС1</v>
      </c>
      <c r="C86" s="23" t="str">
        <f>Source!G72</f>
        <v>Затраты на оплату услуг ГУП "Мосводосток" (абонентской платы) по приему, транспортировке сточных вод. Текущ = 1328,93 м3/год /12мес*2,6мес * 21,03 руб/м3; База = Текущ/ 10,04</v>
      </c>
      <c r="D86" s="24" t="str">
        <f>IF(Source!AH72=0,"-", Source!AH72/1)</f>
        <v>-</v>
      </c>
      <c r="E86" s="24" t="str">
        <f>IF(Source!AI72=0,"-", Source!AI72/1)</f>
        <v>-</v>
      </c>
      <c r="F86" s="24" t="str">
        <f>IF(Source!AJ72=0,"-", Source!AJ72/1)</f>
        <v>-</v>
      </c>
      <c r="G86" s="24">
        <f>IF(Source!AK72=0,"-", Source!AK72/1)</f>
        <v>0.6</v>
      </c>
      <c r="H86" s="24">
        <f>IF(Source!AL72=0,"-", Source!AL72/1)</f>
        <v>0.6</v>
      </c>
    </row>
    <row r="87" spans="1:9" ht="151.80000000000001" x14ac:dyDescent="0.25">
      <c r="A87" s="21" t="s">
        <v>445</v>
      </c>
      <c r="B87" s="22" t="str">
        <f>Source!E84</f>
        <v>ТСН-2001.11 Таблица №1 п.17   Распоряжение Правительства Москвы от 24.03.2022г № 189-РП</v>
      </c>
      <c r="C87" s="23" t="str">
        <f>Source!G84</f>
        <v>Затраты на услуги банка по предоставлению банковской гарантии для обеспечения возврата аванса по государственному контракту (контракту), договору или затраты на услуги банка по предоставлению банковской гарантии для обеспечения надлежащего исполнения обязательств по государственному контракту (контракту), договору - 0,9% от итога глав 1-12 (без БГ)</v>
      </c>
      <c r="D87" s="24" t="str">
        <f>IF(Source!AH84=0,"-", Source!AH84/1)</f>
        <v>-</v>
      </c>
      <c r="E87" s="24" t="str">
        <f>IF(Source!AI84=0,"-", Source!AI84/1)</f>
        <v>-</v>
      </c>
      <c r="F87" s="24" t="str">
        <f>IF(Source!AJ84=0,"-", Source!AJ84/1)</f>
        <v>-</v>
      </c>
      <c r="G87" s="24">
        <f>IF(Source!AK84=0,"-", Source!AK84/1)</f>
        <v>5.22</v>
      </c>
      <c r="H87" s="24">
        <f>IF(Source!AL84=0,"-", Source!AL84/1)</f>
        <v>5.22</v>
      </c>
    </row>
    <row r="88" spans="1:9" ht="13.8" x14ac:dyDescent="0.25">
      <c r="A88" s="20"/>
      <c r="B88" s="20"/>
      <c r="C88" s="25" t="str">
        <f>CONCATENATE("Итого по ", Source!F63)</f>
        <v>Итого по Гл. 9</v>
      </c>
      <c r="D88" s="26">
        <f>IF(Source!AH63=0,"-", Source!AH63/1)</f>
        <v>15.33</v>
      </c>
      <c r="E88" s="26" t="str">
        <f>IF(Source!AI63=0,"-", Source!AI63/1)</f>
        <v>-</v>
      </c>
      <c r="F88" s="26" t="str">
        <f>IF(Source!AJ63=0,"-", Source!AJ63/1)</f>
        <v>-</v>
      </c>
      <c r="G88" s="55">
        <f>IF(Source!AK63=0,"-", Source!AK63/1)</f>
        <v>487.82</v>
      </c>
      <c r="H88" s="55">
        <f>IF(Source!AL63=0,"-", Source!AL63/1)</f>
        <v>503.15</v>
      </c>
      <c r="I88" s="56">
        <v>503.14</v>
      </c>
    </row>
    <row r="89" spans="1:9" x14ac:dyDescent="0.25">
      <c r="A89" s="37"/>
      <c r="B89" s="37"/>
      <c r="C89" s="37"/>
      <c r="D89" s="37"/>
      <c r="E89" s="37"/>
      <c r="F89" s="37"/>
      <c r="G89" s="37"/>
      <c r="H89" s="37"/>
    </row>
    <row r="90" spans="1:9" ht="13.8" x14ac:dyDescent="0.25">
      <c r="A90" s="29"/>
      <c r="B90" s="29"/>
      <c r="C90" s="31" t="str">
        <f>Source!G86</f>
        <v>Итого по главам 1 - 9</v>
      </c>
      <c r="D90" s="30">
        <f>IF(Source!AH86=0,"-", Source!AH86/1)</f>
        <v>1417.63</v>
      </c>
      <c r="E90" s="30">
        <f>IF(Source!AI86=0,"-", Source!AI86/1)</f>
        <v>58.83</v>
      </c>
      <c r="F90" s="30">
        <f>IF(Source!AJ86=0,"-", Source!AJ86/1)</f>
        <v>0.87</v>
      </c>
      <c r="G90" s="30">
        <f>IF(Source!AK86=0,"-", Source!AK86/1)</f>
        <v>549.09</v>
      </c>
      <c r="H90" s="30">
        <f>IF(Source!AL86=0,"-", Source!AL86/1)</f>
        <v>2026.42</v>
      </c>
    </row>
    <row r="91" spans="1:9" x14ac:dyDescent="0.25">
      <c r="A91" s="38"/>
      <c r="B91" s="38"/>
      <c r="C91" s="38"/>
      <c r="D91" s="38"/>
      <c r="E91" s="38"/>
      <c r="F91" s="38"/>
      <c r="G91" s="38"/>
      <c r="H91" s="38"/>
    </row>
    <row r="92" spans="1:9" ht="13.8" x14ac:dyDescent="0.25">
      <c r="A92" s="20"/>
      <c r="B92" s="20"/>
      <c r="C92" s="42" t="str">
        <f>Source!G88</f>
        <v>Глава 10. Содержание службы заказчика. Строительный контроль.</v>
      </c>
      <c r="D92" s="42"/>
      <c r="E92" s="42"/>
      <c r="F92" s="42"/>
      <c r="G92" s="42"/>
      <c r="H92" s="42"/>
    </row>
    <row r="93" spans="1:9" ht="96.6" x14ac:dyDescent="0.25">
      <c r="A93" s="21" t="s">
        <v>446</v>
      </c>
      <c r="B93" s="22" t="str">
        <f>Source!E89</f>
        <v>Приказ правительства Москвы №29 от 20.03.2014</v>
      </c>
      <c r="C93" s="23" t="str">
        <f>Source!G89</f>
        <v>Средства на возмещение затрат на содержание службы заказчика-застройщика, привлекаемого государственным инвестором для реализации государственного заказа на строительство -  1,25%   от суммы глав 1-9</v>
      </c>
      <c r="D93" s="24" t="str">
        <f>IF(Source!AH89=0,"-", Source!AH89/1)</f>
        <v>-</v>
      </c>
      <c r="E93" s="24" t="str">
        <f>IF(Source!AI89=0,"-", Source!AI89/1)</f>
        <v>-</v>
      </c>
      <c r="F93" s="24" t="str">
        <f>IF(Source!AJ89=0,"-", Source!AJ89/1)</f>
        <v>-</v>
      </c>
      <c r="G93" s="24">
        <f>IF(Source!AK89=0,"-", Source!AK89/1)</f>
        <v>25.02</v>
      </c>
      <c r="H93" s="24">
        <f>IF(Source!AL89=0,"-", Source!AL89/1)</f>
        <v>25.02</v>
      </c>
    </row>
    <row r="94" spans="1:9" ht="55.2" x14ac:dyDescent="0.25">
      <c r="A94" s="21" t="s">
        <v>447</v>
      </c>
      <c r="B94" s="22" t="str">
        <f>Source!E90</f>
        <v>Приказ правительства Москвы №29 от 20.03.2014</v>
      </c>
      <c r="C94" s="23" t="str">
        <f>Source!G90</f>
        <v>Строительный контроль.- 2.14% от итога глав 1-9</v>
      </c>
      <c r="D94" s="24" t="str">
        <f>IF(Source!AH90=0,"-", Source!AH90/1)</f>
        <v>-</v>
      </c>
      <c r="E94" s="24" t="str">
        <f>IF(Source!AI90=0,"-", Source!AI90/1)</f>
        <v>-</v>
      </c>
      <c r="F94" s="24" t="str">
        <f>IF(Source!AJ90=0,"-", Source!AJ90/1)</f>
        <v>-</v>
      </c>
      <c r="G94" s="24">
        <f>IF(Source!AK90=0,"-", Source!AK90/1)</f>
        <v>42.83</v>
      </c>
      <c r="H94" s="24">
        <f>IF(Source!AL90=0,"-", Source!AL90/1)</f>
        <v>42.83</v>
      </c>
    </row>
    <row r="95" spans="1:9" ht="13.8" x14ac:dyDescent="0.25">
      <c r="A95" s="20"/>
      <c r="B95" s="20"/>
      <c r="C95" s="25" t="str">
        <f>CONCATENATE("Итого по ", Source!F88)</f>
        <v>Итого по Гл. 10</v>
      </c>
      <c r="D95" s="26" t="str">
        <f>IF(Source!AH88=0,"-", Source!AH88/1)</f>
        <v>-</v>
      </c>
      <c r="E95" s="26" t="str">
        <f>IF(Source!AI88=0,"-", Source!AI88/1)</f>
        <v>-</v>
      </c>
      <c r="F95" s="26" t="str">
        <f>IF(Source!AJ88=0,"-", Source!AJ88/1)</f>
        <v>-</v>
      </c>
      <c r="G95" s="26">
        <f>IF(Source!AK88=0,"-", Source!AK88/1)</f>
        <v>67.849999999999994</v>
      </c>
      <c r="H95" s="57">
        <f>IF(Source!AL88=0,"-", Source!AL88/1)</f>
        <v>67.849999999999994</v>
      </c>
    </row>
    <row r="96" spans="1:9" x14ac:dyDescent="0.25">
      <c r="A96" s="37"/>
      <c r="B96" s="37"/>
      <c r="C96" s="37"/>
      <c r="D96" s="37"/>
      <c r="E96" s="37"/>
      <c r="F96" s="37"/>
      <c r="G96" s="37"/>
      <c r="H96" s="37"/>
    </row>
    <row r="97" spans="1:21" ht="13.8" x14ac:dyDescent="0.25">
      <c r="A97" s="29"/>
      <c r="B97" s="29"/>
      <c r="C97" s="31" t="str">
        <f>Source!G91</f>
        <v>Итого по главам 1 - 10</v>
      </c>
      <c r="D97" s="30">
        <f>IF(Source!AH91=0,"-", Source!AH91/1)</f>
        <v>1417.63</v>
      </c>
      <c r="E97" s="30">
        <f>IF(Source!AI91=0,"-", Source!AI91/1)</f>
        <v>58.83</v>
      </c>
      <c r="F97" s="30">
        <f>IF(Source!AJ91=0,"-", Source!AJ91/1)</f>
        <v>0.87</v>
      </c>
      <c r="G97" s="30">
        <f>IF(Source!AK91=0,"-", Source!AK91/1)</f>
        <v>616.94000000000005</v>
      </c>
      <c r="H97" s="30">
        <f>IF(Source!AL91=0,"-", Source!AL91/1)</f>
        <v>2094.27</v>
      </c>
    </row>
    <row r="98" spans="1:21" x14ac:dyDescent="0.25">
      <c r="A98" s="38"/>
      <c r="B98" s="38"/>
      <c r="C98" s="38"/>
      <c r="D98" s="38"/>
      <c r="E98" s="38"/>
      <c r="F98" s="38"/>
      <c r="G98" s="38"/>
      <c r="H98" s="38"/>
    </row>
    <row r="99" spans="1:21" ht="13.8" x14ac:dyDescent="0.25">
      <c r="A99" s="20"/>
      <c r="B99" s="20"/>
      <c r="C99" s="42" t="str">
        <f>Source!G93</f>
        <v>Глава 11. Подготовка эксплуатационных кадров для строящегося объекта капитального строительства.</v>
      </c>
      <c r="D99" s="42"/>
      <c r="E99" s="42"/>
      <c r="F99" s="42"/>
      <c r="G99" s="42"/>
      <c r="H99" s="42"/>
      <c r="U99" s="19" t="str">
        <f>Source!G93</f>
        <v>Глава 11. Подготовка эксплуатационных кадров для строящегося объекта капитального строительства.</v>
      </c>
    </row>
    <row r="100" spans="1:21" ht="13.8" x14ac:dyDescent="0.25">
      <c r="A100" s="20"/>
      <c r="B100" s="20"/>
      <c r="C100" s="25" t="str">
        <f>CONCATENATE("Итого по ", Source!F93)</f>
        <v>Итого по Гл. 11</v>
      </c>
      <c r="D100" s="26" t="str">
        <f>IF(Source!AH93=0,"-", Source!AH93/1)</f>
        <v>-</v>
      </c>
      <c r="E100" s="26" t="str">
        <f>IF(Source!AI93=0,"-", Source!AI93/1)</f>
        <v>-</v>
      </c>
      <c r="F100" s="26" t="str">
        <f>IF(Source!AJ93=0,"-", Source!AJ93/1)</f>
        <v>-</v>
      </c>
      <c r="G100" s="26" t="str">
        <f>IF(Source!AK93=0,"-", Source!AK93/1)</f>
        <v>-</v>
      </c>
      <c r="H100" s="26" t="str">
        <f>IF(Source!AL93=0,"-", Source!AL93/1)</f>
        <v>-</v>
      </c>
    </row>
    <row r="101" spans="1:21" x14ac:dyDescent="0.25">
      <c r="A101" s="37"/>
      <c r="B101" s="37"/>
      <c r="C101" s="37"/>
      <c r="D101" s="37"/>
      <c r="E101" s="37"/>
      <c r="F101" s="37"/>
      <c r="G101" s="37"/>
      <c r="H101" s="37"/>
    </row>
    <row r="102" spans="1:21" ht="13.8" x14ac:dyDescent="0.25">
      <c r="A102" s="29"/>
      <c r="B102" s="29"/>
      <c r="C102" s="31" t="str">
        <f>Source!G95</f>
        <v>Итого по главам 1 - 11</v>
      </c>
      <c r="D102" s="30">
        <f>IF(Source!AH95=0,"-", Source!AH95/1)</f>
        <v>1417.63</v>
      </c>
      <c r="E102" s="30">
        <f>IF(Source!AI95=0,"-", Source!AI95/1)</f>
        <v>58.83</v>
      </c>
      <c r="F102" s="30">
        <f>IF(Source!AJ95=0,"-", Source!AJ95/1)</f>
        <v>0.87</v>
      </c>
      <c r="G102" s="30">
        <f>IF(Source!AK95=0,"-", Source!AK95/1)</f>
        <v>616.94000000000005</v>
      </c>
      <c r="H102" s="30">
        <f>IF(Source!AL95=0,"-", Source!AL95/1)</f>
        <v>2094.27</v>
      </c>
    </row>
    <row r="103" spans="1:21" x14ac:dyDescent="0.25">
      <c r="A103" s="38"/>
      <c r="B103" s="38"/>
      <c r="C103" s="38"/>
      <c r="D103" s="38"/>
      <c r="E103" s="38"/>
      <c r="F103" s="38"/>
      <c r="G103" s="38"/>
      <c r="H103" s="38"/>
    </row>
    <row r="104" spans="1:21" ht="82.8" x14ac:dyDescent="0.25">
      <c r="A104" s="20"/>
      <c r="B104" s="20"/>
      <c r="C104" s="42" t="str">
        <f>Source!G97</f>
        <v>Глава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v>
      </c>
      <c r="D104" s="42"/>
      <c r="E104" s="42"/>
      <c r="F104" s="42"/>
      <c r="G104" s="42"/>
      <c r="H104" s="42"/>
      <c r="U104" s="19" t="str">
        <f>Source!G97</f>
        <v>Глава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v>
      </c>
    </row>
    <row r="105" spans="1:21" ht="69" x14ac:dyDescent="0.25">
      <c r="A105" s="21" t="s">
        <v>448</v>
      </c>
      <c r="B105" s="22" t="str">
        <f>Source!E98</f>
        <v>ТСН-2001.12, приложение 5, п.12.1   Сводный расчет п.11</v>
      </c>
      <c r="C105" s="23" t="str">
        <f>Source!G98</f>
        <v>Проектные работы</v>
      </c>
      <c r="D105" s="24" t="str">
        <f>IF(Source!AH98=0,"-", Source!AH98/1)</f>
        <v>-</v>
      </c>
      <c r="E105" s="24" t="str">
        <f>IF(Source!AI98=0,"-", Source!AI98/1)</f>
        <v>-</v>
      </c>
      <c r="F105" s="24" t="str">
        <f>IF(Source!AJ98=0,"-", Source!AJ98/1)</f>
        <v>-</v>
      </c>
      <c r="G105" s="24">
        <f>IF(Source!AK98=0,"-", Source!AK98/1)</f>
        <v>211.01</v>
      </c>
      <c r="H105" s="24">
        <f>IF(Source!AL98=0,"-", Source!AL98/1)</f>
        <v>211.01</v>
      </c>
    </row>
    <row r="106" spans="1:21" ht="69" x14ac:dyDescent="0.25">
      <c r="A106" s="21" t="s">
        <v>449</v>
      </c>
      <c r="B106" s="22" t="str">
        <f>Source!E99</f>
        <v>ТСН-2001.12, приложение 5, п.12.2   Сводный расчет п.20</v>
      </c>
      <c r="C106" s="23" t="str">
        <f>Source!G99</f>
        <v>Инженерные изыскания</v>
      </c>
      <c r="D106" s="24" t="str">
        <f>IF(Source!AH99=0,"-", Source!AH99/1)</f>
        <v>-</v>
      </c>
      <c r="E106" s="24" t="str">
        <f>IF(Source!AI99=0,"-", Source!AI99/1)</f>
        <v>-</v>
      </c>
      <c r="F106" s="24" t="str">
        <f>IF(Source!AJ99=0,"-", Source!AJ99/1)</f>
        <v>-</v>
      </c>
      <c r="G106" s="24">
        <f>IF(Source!AK99=0,"-", Source!AK99/1)</f>
        <v>234.06</v>
      </c>
      <c r="H106" s="24">
        <f>IF(Source!AL99=0,"-", Source!AL99/1)</f>
        <v>234.06</v>
      </c>
    </row>
    <row r="107" spans="1:21" ht="41.4" x14ac:dyDescent="0.25">
      <c r="A107" s="21" t="s">
        <v>450</v>
      </c>
      <c r="B107" s="22" t="str">
        <f>Source!E100</f>
        <v>ТСН-2001.12, приложение 5, п.12.3</v>
      </c>
      <c r="C107" s="23" t="str">
        <f>Source!G100</f>
        <v>Авторский надзор</v>
      </c>
      <c r="D107" s="24" t="str">
        <f>IF(Source!AH100=0,"-", Source!AH100/1)</f>
        <v>-</v>
      </c>
      <c r="E107" s="24" t="str">
        <f>IF(Source!AI100=0,"-", Source!AI100/1)</f>
        <v>-</v>
      </c>
      <c r="F107" s="24" t="str">
        <f>IF(Source!AJ100=0,"-", Source!AJ100/1)</f>
        <v>-</v>
      </c>
      <c r="G107" s="24">
        <f>IF(Source!AK100=0,"-", Source!AK100/1)</f>
        <v>5.59</v>
      </c>
      <c r="H107" s="24">
        <f>IF(Source!AL100=0,"-", Source!AL100/1)</f>
        <v>5.59</v>
      </c>
    </row>
    <row r="108" spans="1:21" ht="55.2" x14ac:dyDescent="0.25">
      <c r="A108" s="21" t="s">
        <v>451</v>
      </c>
      <c r="B108" s="22" t="str">
        <f>Source!E101</f>
        <v>ТСН-2001.12, приложение 5, п.12.4</v>
      </c>
      <c r="C108" s="23" t="str">
        <f>Source!G101</f>
        <v>Затраты на проведение экспертизы    Договор №Г/1731  от  24.04.2025г.   (Текущ =1 241 483,78/1,2; База = Текущ/7,56)</v>
      </c>
      <c r="D108" s="24" t="str">
        <f>IF(Source!AH101=0,"-", Source!AH101/1)</f>
        <v>-</v>
      </c>
      <c r="E108" s="24" t="str">
        <f>IF(Source!AI101=0,"-", Source!AI101/1)</f>
        <v>-</v>
      </c>
      <c r="F108" s="24" t="str">
        <f>IF(Source!AJ101=0,"-", Source!AJ101/1)</f>
        <v>-</v>
      </c>
      <c r="G108" s="24">
        <f>IF(Source!AK101=0,"-", Source!AK101/1)</f>
        <v>136.85</v>
      </c>
      <c r="H108" s="24">
        <f>IF(Source!AL101=0,"-", Source!AL101/1)</f>
        <v>136.85</v>
      </c>
    </row>
    <row r="109" spans="1:21" ht="41.4" x14ac:dyDescent="0.25">
      <c r="A109" s="21" t="s">
        <v>452</v>
      </c>
      <c r="B109" s="22" t="str">
        <f>Source!E103</f>
        <v>ТСН-2001.12, приложение 5, п.12.5</v>
      </c>
      <c r="C109" s="23" t="str">
        <f>Source!G103</f>
        <v>Согласование проектной документации - 0,15% от глав 1-9</v>
      </c>
      <c r="D109" s="24" t="str">
        <f>IF(Source!AH103=0,"-", Source!AH103/1)</f>
        <v>-</v>
      </c>
      <c r="E109" s="24" t="str">
        <f>IF(Source!AI103=0,"-", Source!AI103/1)</f>
        <v>-</v>
      </c>
      <c r="F109" s="24" t="str">
        <f>IF(Source!AJ103=0,"-", Source!AJ103/1)</f>
        <v>-</v>
      </c>
      <c r="G109" s="24">
        <f>IF(Source!AK103=0,"-", Source!AK103/1)</f>
        <v>3.04</v>
      </c>
      <c r="H109" s="24">
        <f>IF(Source!AL103=0,"-", Source!AL103/1)</f>
        <v>3.04</v>
      </c>
    </row>
    <row r="110" spans="1:21" ht="13.8" x14ac:dyDescent="0.25">
      <c r="A110" s="20"/>
      <c r="B110" s="20"/>
      <c r="C110" s="25" t="str">
        <f>CONCATENATE("Итого по ", Source!F97)</f>
        <v>Итого по Гл. 12</v>
      </c>
      <c r="D110" s="26" t="str">
        <f>IF(Source!AH97=0,"-", Source!AH97/1)</f>
        <v>-</v>
      </c>
      <c r="E110" s="26" t="str">
        <f>IF(Source!AI97=0,"-", Source!AI97/1)</f>
        <v>-</v>
      </c>
      <c r="F110" s="26" t="str">
        <f>IF(Source!AJ97=0,"-", Source!AJ97/1)</f>
        <v>-</v>
      </c>
      <c r="G110" s="26">
        <f>IF(Source!AK97=0,"-", Source!AK97/1)</f>
        <v>590.54999999999995</v>
      </c>
      <c r="H110" s="57">
        <f>IF(Source!AL97=0,"-", Source!AL97/1)</f>
        <v>590.54999999999995</v>
      </c>
    </row>
    <row r="111" spans="1:21" x14ac:dyDescent="0.25">
      <c r="A111" s="37"/>
      <c r="B111" s="37"/>
      <c r="C111" s="37"/>
      <c r="D111" s="37"/>
      <c r="E111" s="37"/>
      <c r="F111" s="37"/>
      <c r="G111" s="37"/>
      <c r="H111" s="37"/>
    </row>
    <row r="112" spans="1:21" ht="13.8" x14ac:dyDescent="0.25">
      <c r="A112" s="29"/>
      <c r="B112" s="29"/>
      <c r="C112" s="31" t="str">
        <f>Source!G107</f>
        <v>Итого по главам 1-12</v>
      </c>
      <c r="D112" s="30">
        <f>IF(Source!AH107=0,"-", Source!AH107/1)</f>
        <v>1417.63</v>
      </c>
      <c r="E112" s="30">
        <f>IF(Source!AI107=0,"-", Source!AI107/1)</f>
        <v>58.83</v>
      </c>
      <c r="F112" s="30">
        <f>IF(Source!AJ107=0,"-", Source!AJ107/1)</f>
        <v>0.87</v>
      </c>
      <c r="G112" s="30">
        <f>IF(Source!AK107=0,"-", Source!AK107/1)</f>
        <v>1207.49</v>
      </c>
      <c r="H112" s="30">
        <f>IF(Source!AL107=0,"-", Source!AL107/1)</f>
        <v>2684.82</v>
      </c>
    </row>
    <row r="113" spans="1:21" x14ac:dyDescent="0.25">
      <c r="A113" s="38"/>
      <c r="B113" s="38"/>
      <c r="C113" s="38"/>
      <c r="D113" s="38"/>
      <c r="E113" s="38"/>
      <c r="F113" s="38"/>
      <c r="G113" s="38"/>
      <c r="H113" s="38"/>
    </row>
    <row r="114" spans="1:21" ht="13.8" x14ac:dyDescent="0.25">
      <c r="A114" s="20"/>
      <c r="B114" s="20"/>
      <c r="C114" s="42" t="str">
        <f>Source!G109</f>
        <v>Резерв средств на непредвиденные работы и затраты</v>
      </c>
      <c r="D114" s="42"/>
      <c r="E114" s="42"/>
      <c r="F114" s="42"/>
      <c r="G114" s="42"/>
      <c r="H114" s="42"/>
    </row>
    <row r="115" spans="1:21" ht="41.4" x14ac:dyDescent="0.25">
      <c r="A115" s="21" t="s">
        <v>453</v>
      </c>
      <c r="B115" s="22" t="str">
        <f>Source!E110</f>
        <v>ТСН-2001.12, ТЧ п.3.2.23, ЗнП п.12</v>
      </c>
      <c r="C115" s="23" t="str">
        <f>Source!G110</f>
        <v>Резерв средств на непредвиденные работы и затраты - 2%</v>
      </c>
      <c r="D115" s="24">
        <f>IF(Source!AH110=0,"-", Source!AH110/1)</f>
        <v>28.35</v>
      </c>
      <c r="E115" s="24">
        <f>IF(Source!AI110=0,"-", Source!AI110/1)</f>
        <v>1.18</v>
      </c>
      <c r="F115" s="24">
        <f>IF(Source!AJ110=0,"-", Source!AJ110/1)</f>
        <v>0.02</v>
      </c>
      <c r="G115" s="24">
        <f>IF(Source!AK110=0,"-", Source!AK110/1)</f>
        <v>24.15</v>
      </c>
      <c r="H115" s="24">
        <f>IF(Source!AL110=0,"-", Source!AL110/1)</f>
        <v>53.7</v>
      </c>
    </row>
    <row r="116" spans="1:21" ht="13.8" x14ac:dyDescent="0.25">
      <c r="A116" s="20"/>
      <c r="B116" s="20"/>
      <c r="C116" s="25" t="str">
        <f>CONCATENATE("Итого по ", Source!F109)</f>
        <v>Итого по Непредв</v>
      </c>
      <c r="D116" s="26">
        <f>IF(Source!AH109=0,"-", Source!AH109/1)</f>
        <v>28.35</v>
      </c>
      <c r="E116" s="26">
        <f>IF(Source!AI109=0,"-", Source!AI109/1)</f>
        <v>1.18</v>
      </c>
      <c r="F116" s="26">
        <f>IF(Source!AJ109=0,"-", Source!AJ109/1)</f>
        <v>0.02</v>
      </c>
      <c r="G116" s="26">
        <f>IF(Source!AK109=0,"-", Source!AK109/1)</f>
        <v>24.15</v>
      </c>
      <c r="H116" s="57">
        <f>IF(Source!AL109=0,"-", Source!AL109/1)</f>
        <v>53.7</v>
      </c>
    </row>
    <row r="117" spans="1:21" x14ac:dyDescent="0.25">
      <c r="A117" s="37"/>
      <c r="B117" s="37"/>
      <c r="C117" s="37"/>
      <c r="D117" s="37"/>
      <c r="E117" s="37"/>
      <c r="F117" s="37"/>
      <c r="G117" s="37"/>
      <c r="H117" s="37"/>
    </row>
    <row r="118" spans="1:21" ht="27.6" x14ac:dyDescent="0.25">
      <c r="A118" s="29"/>
      <c r="B118" s="29"/>
      <c r="C118" s="31" t="str">
        <f>Source!G111</f>
        <v>Итого с резервом средств на непредвиденные работы и затраты</v>
      </c>
      <c r="D118" s="30">
        <f>IF(Source!AH111=0,"-", Source!AH111/1)</f>
        <v>1445.98</v>
      </c>
      <c r="E118" s="30">
        <f>IF(Source!AI111=0,"-", Source!AI111/1)</f>
        <v>60.01</v>
      </c>
      <c r="F118" s="30">
        <f>IF(Source!AJ111=0,"-", Source!AJ111/1)</f>
        <v>0.89</v>
      </c>
      <c r="G118" s="30">
        <f>IF(Source!AK111=0,"-", Source!AK111/1)</f>
        <v>1231.6400000000001</v>
      </c>
      <c r="H118" s="30">
        <f>IF(Source!AL111=0,"-", Source!AL111/1)</f>
        <v>2738.52</v>
      </c>
    </row>
    <row r="119" spans="1:21" x14ac:dyDescent="0.25">
      <c r="A119" s="38"/>
      <c r="B119" s="38"/>
      <c r="C119" s="38"/>
      <c r="D119" s="38"/>
      <c r="E119" s="38"/>
      <c r="F119" s="38"/>
      <c r="G119" s="38"/>
      <c r="H119" s="38"/>
    </row>
    <row r="120" spans="1:21" ht="27.6" x14ac:dyDescent="0.25">
      <c r="A120" s="20"/>
      <c r="B120" s="20"/>
      <c r="C120" s="42" t="str">
        <f>Source!G113</f>
        <v>Средства на покрытие затрат по уплате налога на добавленную стоимость по итогу глав сводного сметного расчета</v>
      </c>
      <c r="D120" s="42"/>
      <c r="E120" s="42"/>
      <c r="F120" s="42"/>
      <c r="G120" s="42"/>
      <c r="H120" s="42"/>
      <c r="U120" s="19" t="str">
        <f>Source!G113</f>
        <v>Средства на покрытие затрат по уплате налога на добавленную стоимость по итогу глав сводного сметного расчета</v>
      </c>
    </row>
    <row r="121" spans="1:21" ht="69" x14ac:dyDescent="0.25">
      <c r="A121" s="21" t="s">
        <v>454</v>
      </c>
      <c r="B121" s="22" t="str">
        <f>Source!E114</f>
        <v>ТСН-2001.12, приложение 5, п.13.2</v>
      </c>
      <c r="C121" s="23" t="str">
        <f>Source!G114</f>
        <v>Средства на покрытие затрат по уплате налога на добавленную стоимость по итогу глав сводного сметного расчета - 20% (без комп. озеленения и банк. гарантии)</v>
      </c>
      <c r="D121" s="24">
        <f>IF(Source!AH114=0,"-", Source!AH114/1)</f>
        <v>289.2</v>
      </c>
      <c r="E121" s="24">
        <f>IF(Source!AI114=0,"-", Source!AI114/1)</f>
        <v>12</v>
      </c>
      <c r="F121" s="24">
        <f>IF(Source!AJ114=0,"-", Source!AJ114/1)</f>
        <v>0.18</v>
      </c>
      <c r="G121" s="24">
        <f>IF(Source!AK114=0,"-", Source!AK114/1)</f>
        <v>240.3</v>
      </c>
      <c r="H121" s="24">
        <f>IF(Source!AL114=0,"-", Source!AL114/1)</f>
        <v>541.67999999999995</v>
      </c>
    </row>
    <row r="122" spans="1:21" ht="13.8" x14ac:dyDescent="0.25">
      <c r="A122" s="20"/>
      <c r="B122" s="20"/>
      <c r="C122" s="25" t="str">
        <f>CONCATENATE("Итого по ", Source!F113)</f>
        <v>Итого по НДС</v>
      </c>
      <c r="D122" s="26">
        <f>IF(Source!AH113=0,"-", Source!AH113/1)</f>
        <v>289.2</v>
      </c>
      <c r="E122" s="26">
        <f>IF(Source!AI113=0,"-", Source!AI113/1)</f>
        <v>12</v>
      </c>
      <c r="F122" s="26">
        <f>IF(Source!AJ113=0,"-", Source!AJ113/1)</f>
        <v>0.18</v>
      </c>
      <c r="G122" s="26">
        <f>IF(Source!AK113=0,"-", Source!AK113/1)</f>
        <v>240.3</v>
      </c>
      <c r="H122" s="57">
        <f>IF(Source!AL113=0,"-", Source!AL113/1)</f>
        <v>541.67999999999995</v>
      </c>
    </row>
    <row r="123" spans="1:21" x14ac:dyDescent="0.25">
      <c r="A123" s="37"/>
      <c r="B123" s="37"/>
      <c r="C123" s="37"/>
      <c r="D123" s="37"/>
      <c r="E123" s="37"/>
      <c r="F123" s="37"/>
      <c r="G123" s="37"/>
      <c r="H123" s="37"/>
    </row>
    <row r="124" spans="1:21" ht="27.6" x14ac:dyDescent="0.25">
      <c r="A124" s="29"/>
      <c r="B124" s="29"/>
      <c r="C124" s="31" t="str">
        <f>Source!G115</f>
        <v>Итого с налогом на добавленную стоимость</v>
      </c>
      <c r="D124" s="30">
        <f>IF(Source!AH115=0,"-", Source!AH115/1)</f>
        <v>1735.18</v>
      </c>
      <c r="E124" s="30">
        <f>IF(Source!AI115=0,"-", Source!AI115/1)</f>
        <v>72.010000000000005</v>
      </c>
      <c r="F124" s="30">
        <f>IF(Source!AJ115=0,"-", Source!AJ115/1)</f>
        <v>1.07</v>
      </c>
      <c r="G124" s="30">
        <f>IF(Source!AK115=0,"-", Source!AK115/1)</f>
        <v>1471.94</v>
      </c>
      <c r="H124" s="58">
        <f>IF(Source!AL115=0,"-", Source!AL115/1)</f>
        <v>3280.2</v>
      </c>
    </row>
    <row r="125" spans="1:21" x14ac:dyDescent="0.25">
      <c r="A125" s="39"/>
      <c r="B125" s="40"/>
      <c r="C125" s="39"/>
      <c r="D125" s="39"/>
      <c r="E125" s="39"/>
      <c r="F125" s="39"/>
      <c r="G125" s="39"/>
      <c r="H125" s="39"/>
    </row>
    <row r="126" spans="1:21" ht="13.8" x14ac:dyDescent="0.25">
      <c r="A126" s="20"/>
      <c r="B126" s="20"/>
      <c r="C126" s="43" t="str">
        <f>Source!G117</f>
        <v>За итогом</v>
      </c>
      <c r="D126" s="43"/>
      <c r="E126" s="43"/>
      <c r="F126" s="43"/>
      <c r="G126" s="43"/>
      <c r="H126" s="43"/>
    </row>
    <row r="127" spans="1:21" ht="82.8" x14ac:dyDescent="0.25">
      <c r="A127" s="21" t="s">
        <v>455</v>
      </c>
      <c r="B127" s="22" t="str">
        <f>Source!E121</f>
        <v>Приказ ДЭПиР №ДПР-ТР-183/24 от 21.11.2024 г.</v>
      </c>
      <c r="C127" s="23" t="str">
        <f>Source!G121</f>
        <v>Временное технологическое присоединение к электрическим сетям на период строительства - Текущ=41185,68=(15463,93 (1.1) + 25721,75 (1.2.2)); База = Текущ/9,88=4168,59</v>
      </c>
      <c r="D127" s="24" t="str">
        <f>IF(Source!AH121=0,"-", Source!AH121/1)</f>
        <v>-</v>
      </c>
      <c r="E127" s="24" t="str">
        <f>IF(Source!AI121=0,"-", Source!AI121/1)</f>
        <v>-</v>
      </c>
      <c r="F127" s="24" t="str">
        <f>IF(Source!AJ121=0,"-", Source!AJ121/1)</f>
        <v>-</v>
      </c>
      <c r="G127" s="24">
        <f>IF(Source!AK121=0,"-", Source!AK121/1)</f>
        <v>4.17</v>
      </c>
      <c r="H127" s="24">
        <f>IF(Source!AL121=0,"-", Source!AL121/1)</f>
        <v>4.17</v>
      </c>
    </row>
    <row r="128" spans="1:21" ht="41.4" x14ac:dyDescent="0.25">
      <c r="A128" s="21" t="s">
        <v>456</v>
      </c>
      <c r="B128" s="22" t="str">
        <f>Source!E122</f>
        <v>ТСН-2001.12, приложение 5, п.13.2</v>
      </c>
      <c r="C128" s="23" t="str">
        <f>Source!G122</f>
        <v>НДС - 20% от техприсоединения</v>
      </c>
      <c r="D128" s="24" t="str">
        <f>IF(Source!AH122=0,"-", Source!AH122/1)</f>
        <v>-</v>
      </c>
      <c r="E128" s="24" t="str">
        <f>IF(Source!AI122=0,"-", Source!AI122/1)</f>
        <v>-</v>
      </c>
      <c r="F128" s="24" t="str">
        <f>IF(Source!AJ122=0,"-", Source!AJ122/1)</f>
        <v>-</v>
      </c>
      <c r="G128" s="24">
        <f>IF(Source!AK122=0,"-", Source!AK122/1)</f>
        <v>0.83</v>
      </c>
      <c r="H128" s="24">
        <f>IF(Source!AL122=0,"-", Source!AL122/1)</f>
        <v>0.83</v>
      </c>
    </row>
    <row r="129" spans="1:8" ht="13.8" x14ac:dyDescent="0.25">
      <c r="A129" s="20"/>
      <c r="B129" s="20"/>
      <c r="C129" s="25" t="str">
        <f>CONCATENATE("Итого по ", Source!F117)</f>
        <v>Итого по за итогом</v>
      </c>
      <c r="D129" s="26" t="str">
        <f>IF(Source!AH117=0,"-", Source!AH117/1)</f>
        <v>-</v>
      </c>
      <c r="E129" s="26" t="str">
        <f>IF(Source!AI117=0,"-", Source!AI117/1)</f>
        <v>-</v>
      </c>
      <c r="F129" s="26" t="str">
        <f>IF(Source!AJ117=0,"-", Source!AJ117/1)</f>
        <v>-</v>
      </c>
      <c r="G129" s="26">
        <f>IF(Source!AK117=0,"-", Source!AK117/1)</f>
        <v>5</v>
      </c>
      <c r="H129" s="26">
        <f>IF(Source!AL117=0,"-", Source!AL117/1)</f>
        <v>5</v>
      </c>
    </row>
    <row r="130" spans="1:8" ht="14.4" x14ac:dyDescent="0.3">
      <c r="A130" s="20"/>
      <c r="B130" s="20"/>
      <c r="C130" s="32" t="s">
        <v>457</v>
      </c>
      <c r="D130" s="28"/>
      <c r="E130" s="28"/>
      <c r="F130" s="28"/>
      <c r="G130" s="28"/>
      <c r="H130" s="28" t="str">
        <f>CONCATENATE("(", TEXT(IF(Source!AM117=0,"-", Source!AM117/1),"# ##0,00"),")" )</f>
        <v>(28,13)</v>
      </c>
    </row>
    <row r="131" spans="1:8" x14ac:dyDescent="0.25">
      <c r="A131" s="37"/>
      <c r="B131" s="37"/>
      <c r="C131" s="37"/>
      <c r="D131" s="37"/>
      <c r="E131" s="37"/>
      <c r="F131" s="37"/>
      <c r="G131" s="37"/>
      <c r="H131" s="37"/>
    </row>
    <row r="132" spans="1:8" ht="13.8" x14ac:dyDescent="0.25">
      <c r="A132" s="20"/>
      <c r="B132" s="20"/>
      <c r="C132" s="42" t="str">
        <f>Source!G123</f>
        <v/>
      </c>
      <c r="D132" s="42"/>
      <c r="E132" s="42"/>
      <c r="F132" s="42"/>
      <c r="G132" s="42"/>
      <c r="H132" s="42"/>
    </row>
    <row r="133" spans="1:8" ht="13.8" x14ac:dyDescent="0.25">
      <c r="A133" s="21" t="s">
        <v>458</v>
      </c>
      <c r="B133" s="22" t="str">
        <f>Source!E124</f>
        <v/>
      </c>
      <c r="C133" s="23" t="str">
        <f>Source!G124</f>
        <v>ВСЕГО ПО СВОДНОМУ РАСЧЕТУ С НДС</v>
      </c>
      <c r="D133" s="24">
        <f>IF(Source!AH124=0,"-", Source!AH124/1)</f>
        <v>1735.18</v>
      </c>
      <c r="E133" s="24">
        <f>IF(Source!AI124=0,"-", Source!AI124/1)</f>
        <v>72.010000000000005</v>
      </c>
      <c r="F133" s="24">
        <f>IF(Source!AJ124=0,"-", Source!AJ124/1)</f>
        <v>1.07</v>
      </c>
      <c r="G133" s="24">
        <f>IF(Source!AK124=0,"-", Source!AK124/1)</f>
        <v>1476.94</v>
      </c>
      <c r="H133" s="59">
        <f>IF(Source!AL124=0,"-", Source!AL124/1)</f>
        <v>3285.2</v>
      </c>
    </row>
    <row r="134" spans="1:8" ht="14.4" x14ac:dyDescent="0.3">
      <c r="A134" s="21"/>
      <c r="B134" s="22"/>
      <c r="C134" s="33" t="s">
        <v>457</v>
      </c>
      <c r="D134" s="28"/>
      <c r="E134" s="28"/>
      <c r="F134" s="28"/>
      <c r="G134" s="28"/>
      <c r="H134" s="28" t="str">
        <f>CONCATENATE("(", TEXT(IF(Source!AM124=0,"-", Source!AM124/1),"# ##0,00"),")" )</f>
        <v>(28,13)</v>
      </c>
    </row>
    <row r="135" spans="1:8" ht="27.6" x14ac:dyDescent="0.25">
      <c r="A135" s="21" t="s">
        <v>459</v>
      </c>
      <c r="B135" s="22" t="str">
        <f>Source!E127</f>
        <v>ТСН-2001.12 прил.5 п.13.2</v>
      </c>
      <c r="C135" s="23" t="str">
        <f>Source!G127</f>
        <v>Сумма, не облагаемая налогом за итогом</v>
      </c>
      <c r="D135" s="24" t="str">
        <f>IF(Source!AH127=0,"-", Source!AH127/1)</f>
        <v>-</v>
      </c>
      <c r="E135" s="24" t="str">
        <f>IF(Source!AI127=0,"-", Source!AI127/1)</f>
        <v>-</v>
      </c>
      <c r="F135" s="24" t="str">
        <f>IF(Source!AJ127=0,"-", Source!AJ127/1)</f>
        <v>-</v>
      </c>
      <c r="G135" s="24">
        <f>IF(Source!AK127=0,"-", Source!AK127/1)</f>
        <v>30.12</v>
      </c>
      <c r="H135" s="24">
        <f>IF(Source!AL127=0,"-", Source!AL127/1)</f>
        <v>30.12</v>
      </c>
    </row>
    <row r="136" spans="1:8" ht="82.8" x14ac:dyDescent="0.25">
      <c r="A136" s="21" t="s">
        <v>460</v>
      </c>
      <c r="B136" s="22" t="str">
        <f>Source!E128</f>
        <v>ТСН-2001.12, приложение 5, п.13.4  Соглашение №МГ-3053-с/24 от  09.02.2024</v>
      </c>
      <c r="C136" s="23" t="str">
        <f>Source!G128</f>
        <v>Денежная компенсация собственникам инженерных сетей и сооружений   Компенсационная стоимость за подлежащее сносу имущество АО "МОСГАЗ" (НДС не облагается)  Текущ =3 285 762,60 руб.; База = Текущ/10,04</v>
      </c>
      <c r="D136" s="24" t="str">
        <f>IF(Source!AH128=0,"-", Source!AH128/1)</f>
        <v>-</v>
      </c>
      <c r="E136" s="24" t="str">
        <f>IF(Source!AI128=0,"-", Source!AI128/1)</f>
        <v>-</v>
      </c>
      <c r="F136" s="24" t="str">
        <f>IF(Source!AJ128=0,"-", Source!AJ128/1)</f>
        <v>-</v>
      </c>
      <c r="G136" s="24">
        <f>IF(Source!AK128=0,"-", Source!AK128/1)</f>
        <v>327.27</v>
      </c>
      <c r="H136" s="24">
        <f>IF(Source!AL128=0,"-", Source!AL128/1)</f>
        <v>327.27</v>
      </c>
    </row>
    <row r="137" spans="1:8" ht="96.6" x14ac:dyDescent="0.25">
      <c r="A137" s="21" t="s">
        <v>461</v>
      </c>
      <c r="B137" s="22" t="str">
        <f>Source!E129</f>
        <v>ТСН-2001.12, приложение 5, п.13.4  Соглашение № 261-24/Д от  05.07.2024</v>
      </c>
      <c r="C137" s="23" t="str">
        <f>Source!G129</f>
        <v>Денежная компенсация собственникам инженерных сетей и сооружений   Компенсационная стоимость за подлежащее сносу имущество АО "Мосводоканал" (НДС не облагается)  Текущ =8 942 468,00 руб.; База = Текущ/10,04</v>
      </c>
      <c r="D137" s="24" t="str">
        <f>IF(Source!AH129=0,"-", Source!AH129/1)</f>
        <v>-</v>
      </c>
      <c r="E137" s="24" t="str">
        <f>IF(Source!AI129=0,"-", Source!AI129/1)</f>
        <v>-</v>
      </c>
      <c r="F137" s="24" t="str">
        <f>IF(Source!AJ129=0,"-", Source!AJ129/1)</f>
        <v>-</v>
      </c>
      <c r="G137" s="24">
        <f>IF(Source!AK129=0,"-", Source!AK129/1)</f>
        <v>890.68</v>
      </c>
      <c r="H137" s="24">
        <f>IF(Source!AL129=0,"-", Source!AL129/1)</f>
        <v>890.68</v>
      </c>
    </row>
    <row r="138" spans="1:8" x14ac:dyDescent="0.25">
      <c r="A138" s="4"/>
      <c r="B138" s="4"/>
      <c r="C138" s="4"/>
      <c r="D138" s="4"/>
      <c r="E138" s="4"/>
      <c r="F138" s="4"/>
      <c r="G138" s="4"/>
      <c r="H138" s="4"/>
    </row>
    <row r="139" spans="1:8" x14ac:dyDescent="0.25">
      <c r="A139" s="4"/>
      <c r="B139" s="4"/>
      <c r="C139" s="4"/>
      <c r="D139" s="4"/>
      <c r="E139" s="4"/>
      <c r="F139" s="4"/>
      <c r="G139" s="4"/>
      <c r="H139" s="4"/>
    </row>
    <row r="140" spans="1:8" x14ac:dyDescent="0.25">
      <c r="A140" s="4"/>
      <c r="B140" s="4"/>
      <c r="C140" s="4"/>
      <c r="D140" s="4"/>
      <c r="E140" s="4"/>
      <c r="F140" s="4"/>
      <c r="G140" s="4"/>
      <c r="H140" s="4"/>
    </row>
    <row r="141" spans="1:8" ht="13.8" x14ac:dyDescent="0.25">
      <c r="A141" s="34" t="s">
        <v>462</v>
      </c>
      <c r="B141" s="34"/>
      <c r="C141" s="34"/>
      <c r="D141" s="35"/>
      <c r="E141" s="35"/>
      <c r="F141" s="35"/>
      <c r="G141" s="35" t="str">
        <f>IF(Source!L4&lt;&gt;"",Source!L4," ")</f>
        <v>Решетникова Е.О.</v>
      </c>
      <c r="H141" s="35"/>
    </row>
    <row r="142" spans="1:8" x14ac:dyDescent="0.25">
      <c r="A142" s="41" t="s">
        <v>463</v>
      </c>
      <c r="B142" s="41"/>
      <c r="C142" s="41"/>
      <c r="D142" s="41"/>
      <c r="E142" s="41"/>
      <c r="F142" s="41"/>
      <c r="G142" s="41"/>
      <c r="H142" s="41"/>
    </row>
    <row r="143" spans="1:8" x14ac:dyDescent="0.25">
      <c r="A143" s="36"/>
      <c r="B143" s="36"/>
      <c r="C143" s="36"/>
      <c r="D143" s="36"/>
      <c r="E143" s="36"/>
      <c r="F143" s="36"/>
      <c r="G143" s="36"/>
      <c r="H143" s="36"/>
    </row>
    <row r="144" spans="1:8" ht="13.8" x14ac:dyDescent="0.25">
      <c r="A144" s="34" t="s">
        <v>464</v>
      </c>
      <c r="B144" s="34"/>
      <c r="C144" s="34"/>
      <c r="D144" s="35"/>
      <c r="E144" s="35"/>
      <c r="F144" s="35"/>
      <c r="G144" s="35" t="str">
        <f>IF(Source!M4&lt;&gt;"",Source!M4," ")</f>
        <v>Беляев И.В.</v>
      </c>
      <c r="H144" s="35"/>
    </row>
    <row r="145" spans="1:8" x14ac:dyDescent="0.25">
      <c r="A145" s="41" t="s">
        <v>463</v>
      </c>
      <c r="B145" s="41"/>
      <c r="C145" s="41"/>
      <c r="D145" s="41"/>
      <c r="E145" s="41"/>
      <c r="F145" s="41"/>
      <c r="G145" s="41"/>
      <c r="H145" s="41"/>
    </row>
    <row r="146" spans="1:8" x14ac:dyDescent="0.25">
      <c r="A146" s="36"/>
      <c r="B146" s="36"/>
      <c r="C146" s="36"/>
      <c r="D146" s="36"/>
      <c r="E146" s="36"/>
      <c r="F146" s="36"/>
      <c r="G146" s="36"/>
      <c r="H146" s="36"/>
    </row>
    <row r="147" spans="1:8" ht="13.8" x14ac:dyDescent="0.25">
      <c r="A147" s="34" t="s">
        <v>465</v>
      </c>
      <c r="B147" s="34"/>
      <c r="C147" s="34" t="str">
        <f>IF(Source!O4&lt;&gt;"",Source!O4," ")</f>
        <v>гл. инженер-сметчик проектно-сметного отдела</v>
      </c>
      <c r="D147" s="35"/>
      <c r="E147" s="35"/>
      <c r="F147" s="35"/>
      <c r="G147" s="35" t="str">
        <f>IF(Source!N4&lt;&gt;"",Source!N4," ")</f>
        <v>Дормидонова А.Н.</v>
      </c>
      <c r="H147" s="35"/>
    </row>
    <row r="148" spans="1:8" x14ac:dyDescent="0.25">
      <c r="A148" s="41" t="s">
        <v>466</v>
      </c>
      <c r="B148" s="41"/>
      <c r="C148" s="41"/>
      <c r="D148" s="41"/>
      <c r="E148" s="41"/>
      <c r="F148" s="41"/>
      <c r="G148" s="41"/>
      <c r="H148" s="41"/>
    </row>
    <row r="149" spans="1:8" x14ac:dyDescent="0.25">
      <c r="A149" s="36"/>
      <c r="B149" s="36"/>
      <c r="C149" s="36"/>
      <c r="D149" s="36"/>
      <c r="E149" s="36"/>
      <c r="F149" s="36"/>
      <c r="G149" s="36"/>
      <c r="H149" s="36"/>
    </row>
    <row r="150" spans="1:8" ht="13.8" x14ac:dyDescent="0.25">
      <c r="A150" s="34" t="s">
        <v>467</v>
      </c>
      <c r="B150" s="34"/>
      <c r="C150" s="34"/>
      <c r="D150" s="34"/>
      <c r="E150" s="34"/>
      <c r="F150" s="34"/>
      <c r="G150" s="34" t="str">
        <f>IF(Source!I4&lt;&gt;"",Source!I4," ")</f>
        <v>Ганиев Р.М.</v>
      </c>
      <c r="H150" s="34"/>
    </row>
    <row r="151" spans="1:8" x14ac:dyDescent="0.25">
      <c r="A151" s="41" t="s">
        <v>468</v>
      </c>
      <c r="B151" s="41"/>
      <c r="C151" s="41"/>
      <c r="D151" s="41"/>
      <c r="E151" s="41"/>
      <c r="F151" s="41"/>
      <c r="G151" s="41"/>
      <c r="H151" s="41"/>
    </row>
    <row r="152" spans="1:8" x14ac:dyDescent="0.25">
      <c r="A152" s="4"/>
      <c r="B152" s="4"/>
      <c r="C152" s="4"/>
      <c r="D152" s="4"/>
      <c r="E152" s="4"/>
      <c r="F152" s="4"/>
      <c r="G152" s="4"/>
      <c r="H152" s="4"/>
    </row>
  </sheetData>
  <mergeCells count="36">
    <mergeCell ref="A17:H17"/>
    <mergeCell ref="C4:H4"/>
    <mergeCell ref="A5:H5"/>
    <mergeCell ref="A13:H13"/>
    <mergeCell ref="A14:H14"/>
    <mergeCell ref="B15:C15"/>
    <mergeCell ref="A19:H19"/>
    <mergeCell ref="A20:H20"/>
    <mergeCell ref="A21:H21"/>
    <mergeCell ref="A23:A24"/>
    <mergeCell ref="B23:B24"/>
    <mergeCell ref="C23:C24"/>
    <mergeCell ref="D23:G23"/>
    <mergeCell ref="H23:H24"/>
    <mergeCell ref="C92:H92"/>
    <mergeCell ref="C27:H27"/>
    <mergeCell ref="C40:H40"/>
    <mergeCell ref="C46:H46"/>
    <mergeCell ref="C51:H51"/>
    <mergeCell ref="C55:H55"/>
    <mergeCell ref="C58:H58"/>
    <mergeCell ref="C61:H61"/>
    <mergeCell ref="C64:H64"/>
    <mergeCell ref="C67:H67"/>
    <mergeCell ref="C75:H75"/>
    <mergeCell ref="C81:H81"/>
    <mergeCell ref="A142:H142"/>
    <mergeCell ref="A145:H145"/>
    <mergeCell ref="A148:H148"/>
    <mergeCell ref="A151:H151"/>
    <mergeCell ref="C99:H99"/>
    <mergeCell ref="C104:H104"/>
    <mergeCell ref="C114:H114"/>
    <mergeCell ref="C120:H120"/>
    <mergeCell ref="C126:H126"/>
    <mergeCell ref="C132:H132"/>
  </mergeCells>
  <pageMargins left="0.4" right="0.2" top="0.2" bottom="0.4" header="0.2" footer="0.2"/>
  <pageSetup paperSize="9" scale="7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255"/>
  <sheetViews>
    <sheetView workbookViewId="0"/>
  </sheetViews>
  <sheetFormatPr defaultColWidth="9.109375" defaultRowHeight="13.2" x14ac:dyDescent="0.25"/>
  <cols>
    <col min="1" max="256" width="9.109375" customWidth="1"/>
  </cols>
  <sheetData>
    <row r="1" spans="1:81" x14ac:dyDescent="0.25">
      <c r="A1">
        <v>0</v>
      </c>
      <c r="B1" t="s">
        <v>0</v>
      </c>
      <c r="D1" t="s">
        <v>1</v>
      </c>
      <c r="F1">
        <v>0</v>
      </c>
      <c r="G1">
        <v>0</v>
      </c>
      <c r="H1">
        <v>0</v>
      </c>
      <c r="I1" t="s">
        <v>2</v>
      </c>
      <c r="J1" t="s">
        <v>3</v>
      </c>
      <c r="K1">
        <v>1</v>
      </c>
      <c r="L1">
        <v>66834</v>
      </c>
      <c r="M1">
        <v>10</v>
      </c>
      <c r="N1">
        <v>11</v>
      </c>
      <c r="O1">
        <v>13</v>
      </c>
      <c r="P1">
        <v>0</v>
      </c>
      <c r="Q1">
        <v>0</v>
      </c>
    </row>
    <row r="4" spans="1:81" x14ac:dyDescent="0.25">
      <c r="A4" s="1">
        <v>5</v>
      </c>
      <c r="B4" s="1">
        <v>1</v>
      </c>
      <c r="C4" s="1">
        <v>-1</v>
      </c>
      <c r="D4" s="1">
        <v>23</v>
      </c>
      <c r="E4" s="1">
        <v>29</v>
      </c>
      <c r="F4" s="1" t="s">
        <v>4</v>
      </c>
      <c r="G4" s="1" t="s">
        <v>5</v>
      </c>
      <c r="H4" s="1" t="s">
        <v>6</v>
      </c>
      <c r="I4" s="1" t="s">
        <v>7</v>
      </c>
      <c r="J4" s="1" t="s">
        <v>3</v>
      </c>
      <c r="K4" s="1" t="s">
        <v>6</v>
      </c>
      <c r="L4" s="1" t="s">
        <v>8</v>
      </c>
      <c r="M4" s="1" t="s">
        <v>9</v>
      </c>
      <c r="N4" s="1" t="s">
        <v>10</v>
      </c>
      <c r="O4" s="1" t="s">
        <v>11</v>
      </c>
      <c r="P4" s="1"/>
      <c r="Q4" s="1" t="s">
        <v>3</v>
      </c>
      <c r="R4" s="1" t="s">
        <v>12</v>
      </c>
      <c r="S4" s="1" t="s">
        <v>13</v>
      </c>
      <c r="T4" s="1" t="s">
        <v>10</v>
      </c>
      <c r="U4" s="1" t="s">
        <v>14</v>
      </c>
      <c r="V4" s="1" t="s">
        <v>15</v>
      </c>
      <c r="W4" s="1">
        <v>68968782</v>
      </c>
      <c r="X4" s="1">
        <v>2000</v>
      </c>
      <c r="Y4" s="1">
        <v>1</v>
      </c>
      <c r="Z4" s="1" t="s">
        <v>16</v>
      </c>
      <c r="AA4" s="1">
        <v>45828</v>
      </c>
      <c r="AB4" s="1" t="s">
        <v>3</v>
      </c>
      <c r="AC4" s="1">
        <v>3285.2</v>
      </c>
      <c r="AD4" s="1">
        <v>28.13</v>
      </c>
      <c r="AE4" s="1">
        <v>0</v>
      </c>
      <c r="AF4" s="1">
        <v>1735.18</v>
      </c>
      <c r="AG4" s="1">
        <v>72.010000000000005</v>
      </c>
      <c r="AH4" s="1">
        <v>1.07</v>
      </c>
      <c r="AI4" s="1">
        <v>1476.94</v>
      </c>
      <c r="AJ4" s="1"/>
      <c r="AK4" s="1" t="s">
        <v>3</v>
      </c>
      <c r="AL4" s="1">
        <v>0</v>
      </c>
      <c r="AM4" s="1">
        <v>0</v>
      </c>
      <c r="AN4" s="1">
        <v>0</v>
      </c>
      <c r="AO4" s="1">
        <v>1807.19</v>
      </c>
      <c r="AP4" s="1">
        <v>0</v>
      </c>
      <c r="AQ4" s="1">
        <v>1.07</v>
      </c>
      <c r="AR4" s="1">
        <v>0</v>
      </c>
      <c r="AS4" s="1">
        <v>1476.94</v>
      </c>
      <c r="AT4" s="1">
        <v>0</v>
      </c>
      <c r="AU4" s="1">
        <v>3285.2</v>
      </c>
      <c r="AV4" s="1">
        <v>0</v>
      </c>
      <c r="AW4" s="1">
        <v>28.13</v>
      </c>
      <c r="AX4" s="1">
        <v>0</v>
      </c>
      <c r="AY4" s="1">
        <v>0</v>
      </c>
      <c r="AZ4" s="1">
        <v>68968783</v>
      </c>
      <c r="BA4" s="1">
        <v>2025</v>
      </c>
      <c r="BB4" s="1">
        <v>4</v>
      </c>
      <c r="BC4" s="1" t="s">
        <v>17</v>
      </c>
      <c r="BD4" s="1">
        <v>45828</v>
      </c>
      <c r="BE4" s="1" t="s">
        <v>3</v>
      </c>
      <c r="BF4" s="1">
        <v>60857.63</v>
      </c>
      <c r="BG4" s="1">
        <v>297.89</v>
      </c>
      <c r="BH4" s="1">
        <v>0</v>
      </c>
      <c r="BI4" s="1">
        <v>42997.18</v>
      </c>
      <c r="BJ4" s="1">
        <v>1036.02</v>
      </c>
      <c r="BK4" s="1">
        <v>11.8</v>
      </c>
      <c r="BL4" s="1">
        <v>16812.63</v>
      </c>
      <c r="BM4" s="1"/>
      <c r="BN4" s="1" t="s">
        <v>3</v>
      </c>
      <c r="BO4" s="1">
        <v>0</v>
      </c>
      <c r="BP4" s="1">
        <v>0</v>
      </c>
      <c r="BQ4" s="1">
        <v>0</v>
      </c>
      <c r="BR4" s="1">
        <v>1807.19</v>
      </c>
      <c r="BS4" s="1">
        <v>0</v>
      </c>
      <c r="BT4" s="1">
        <v>1.07</v>
      </c>
      <c r="BU4" s="1">
        <v>0</v>
      </c>
      <c r="BV4" s="1">
        <v>1476.94</v>
      </c>
      <c r="BW4" s="1">
        <v>0</v>
      </c>
      <c r="BX4" s="1">
        <v>3285.2</v>
      </c>
      <c r="BY4" s="1">
        <v>0</v>
      </c>
      <c r="BZ4" s="1">
        <v>28.13</v>
      </c>
      <c r="CA4" s="1">
        <v>0</v>
      </c>
      <c r="CB4" s="1">
        <v>0</v>
      </c>
      <c r="CC4" s="1">
        <v>0</v>
      </c>
    </row>
    <row r="5" spans="1:81" x14ac:dyDescent="0.25">
      <c r="A5" s="1">
        <v>1</v>
      </c>
      <c r="B5" s="1">
        <v>1</v>
      </c>
      <c r="C5" s="1">
        <v>-1</v>
      </c>
      <c r="D5" s="1"/>
      <c r="E5" s="1"/>
      <c r="F5" s="1" t="s">
        <v>18</v>
      </c>
      <c r="G5" s="1" t="s">
        <v>18</v>
      </c>
      <c r="H5" s="1" t="s">
        <v>3</v>
      </c>
      <c r="I5" s="1" t="s">
        <v>3</v>
      </c>
      <c r="J5" s="1" t="s">
        <v>3</v>
      </c>
      <c r="K5" s="1" t="s">
        <v>3</v>
      </c>
      <c r="L5" s="1" t="s">
        <v>3</v>
      </c>
      <c r="M5" s="1" t="s">
        <v>3</v>
      </c>
      <c r="N5" s="1" t="s">
        <v>3</v>
      </c>
      <c r="O5" s="1" t="s">
        <v>3</v>
      </c>
      <c r="P5" s="1">
        <v>0</v>
      </c>
      <c r="Q5" s="1" t="s">
        <v>3</v>
      </c>
      <c r="R5" s="1" t="s">
        <v>3</v>
      </c>
      <c r="S5" s="1" t="s">
        <v>3</v>
      </c>
      <c r="T5" s="1" t="s">
        <v>3</v>
      </c>
      <c r="U5" s="1" t="s">
        <v>3</v>
      </c>
      <c r="V5" s="1" t="s">
        <v>3</v>
      </c>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v>0</v>
      </c>
    </row>
    <row r="10" spans="1:81" x14ac:dyDescent="0.25">
      <c r="A10" s="1">
        <v>34</v>
      </c>
      <c r="B10" s="1">
        <v>19</v>
      </c>
      <c r="C10" s="1">
        <v>68968782</v>
      </c>
      <c r="D10" s="1">
        <v>2</v>
      </c>
      <c r="E10" s="1">
        <v>0</v>
      </c>
      <c r="F10" s="1">
        <v>1</v>
      </c>
      <c r="G10" s="1">
        <v>131</v>
      </c>
      <c r="H10" s="1">
        <v>150</v>
      </c>
      <c r="I10" s="1">
        <v>169</v>
      </c>
      <c r="J10" s="1">
        <v>217</v>
      </c>
    </row>
    <row r="12" spans="1:81" x14ac:dyDescent="0.25">
      <c r="A12" s="1"/>
      <c r="B12" s="1">
        <v>1</v>
      </c>
      <c r="C12" s="1"/>
      <c r="D12" s="1"/>
      <c r="E12" s="1" t="s">
        <v>3</v>
      </c>
      <c r="F12" s="1" t="s">
        <v>19</v>
      </c>
      <c r="G12" s="1" t="s">
        <v>20</v>
      </c>
      <c r="H12" s="1">
        <v>1</v>
      </c>
      <c r="I12" s="1">
        <v>0</v>
      </c>
      <c r="J12" s="1">
        <v>0</v>
      </c>
      <c r="K12" s="1">
        <v>4</v>
      </c>
      <c r="L12" s="1">
        <v>0</v>
      </c>
      <c r="M12" s="1">
        <v>0</v>
      </c>
      <c r="N12" s="1">
        <v>0</v>
      </c>
      <c r="O12" s="1">
        <v>1</v>
      </c>
      <c r="P12" s="1">
        <v>0</v>
      </c>
      <c r="Q12" s="1">
        <v>0</v>
      </c>
      <c r="R12" s="1">
        <v>0</v>
      </c>
      <c r="S12" s="1"/>
      <c r="T12" s="1"/>
      <c r="U12" s="1"/>
      <c r="V12" s="1"/>
      <c r="W12" s="1"/>
      <c r="X12" s="1"/>
      <c r="Y12" s="1"/>
      <c r="Z12" s="1"/>
      <c r="AA12" s="1"/>
      <c r="AB12" s="1"/>
      <c r="AC12" s="1"/>
      <c r="AD12" s="1"/>
      <c r="AE12" s="1"/>
      <c r="AF12" s="1"/>
      <c r="AG12" s="1"/>
      <c r="AH12" s="1">
        <v>190.3</v>
      </c>
      <c r="AI12" s="1">
        <v>58.25</v>
      </c>
      <c r="AJ12" s="1">
        <v>0.87</v>
      </c>
      <c r="AK12" s="1">
        <v>61.27</v>
      </c>
      <c r="AL12" s="1">
        <v>310.69</v>
      </c>
      <c r="AM12" s="1">
        <v>0</v>
      </c>
      <c r="AN12" s="1">
        <v>0</v>
      </c>
      <c r="AO12" s="1">
        <v>0</v>
      </c>
      <c r="AP12" s="1">
        <v>0</v>
      </c>
      <c r="AQ12" s="1">
        <v>0</v>
      </c>
      <c r="AR12" s="1">
        <v>0</v>
      </c>
      <c r="AS12" s="1">
        <v>0</v>
      </c>
      <c r="AT12" s="1">
        <v>0</v>
      </c>
      <c r="AU12" s="1">
        <v>0</v>
      </c>
      <c r="AV12" s="1">
        <v>0</v>
      </c>
      <c r="AW12" s="1">
        <v>0</v>
      </c>
      <c r="AX12" s="1">
        <v>0</v>
      </c>
      <c r="AY12" s="1">
        <v>0</v>
      </c>
      <c r="AZ12" s="1">
        <v>0</v>
      </c>
      <c r="BA12" s="1">
        <v>2584</v>
      </c>
      <c r="BB12" s="1">
        <v>838.04</v>
      </c>
      <c r="BC12" s="1">
        <v>9.64</v>
      </c>
      <c r="BD12" s="1">
        <v>524.78</v>
      </c>
      <c r="BE12" s="1">
        <v>3956.46</v>
      </c>
      <c r="BF12" s="1">
        <v>0</v>
      </c>
      <c r="BG12" s="1">
        <v>0</v>
      </c>
      <c r="BH12" s="1">
        <v>0</v>
      </c>
      <c r="BI12" s="1">
        <v>0</v>
      </c>
      <c r="BJ12" s="1">
        <v>0</v>
      </c>
      <c r="BK12" s="1">
        <v>0</v>
      </c>
      <c r="BL12" s="1">
        <v>0</v>
      </c>
      <c r="BM12" s="1">
        <v>0</v>
      </c>
      <c r="BN12" s="1">
        <v>0</v>
      </c>
      <c r="BO12" s="1">
        <v>0</v>
      </c>
      <c r="BP12" s="1">
        <v>0</v>
      </c>
      <c r="BQ12" s="1">
        <v>0</v>
      </c>
      <c r="BR12" s="1">
        <v>0</v>
      </c>
      <c r="BS12" s="1">
        <v>0</v>
      </c>
      <c r="BT12" s="1">
        <v>0</v>
      </c>
    </row>
    <row r="13" spans="1:81" x14ac:dyDescent="0.25">
      <c r="A13" s="2"/>
      <c r="B13" s="2">
        <v>1</v>
      </c>
      <c r="C13" s="2">
        <v>2</v>
      </c>
      <c r="D13" s="2">
        <v>68995703</v>
      </c>
      <c r="E13" s="2" t="s">
        <v>21</v>
      </c>
      <c r="F13" s="2" t="s">
        <v>3</v>
      </c>
      <c r="G13" s="2" t="s">
        <v>22</v>
      </c>
      <c r="H13" s="2">
        <v>1</v>
      </c>
      <c r="I13" s="2">
        <v>0</v>
      </c>
      <c r="J13" s="2">
        <v>11</v>
      </c>
      <c r="K13" s="2">
        <v>54936</v>
      </c>
      <c r="L13" s="2">
        <v>10</v>
      </c>
      <c r="M13" s="2">
        <v>68995704</v>
      </c>
      <c r="N13" s="2">
        <v>1</v>
      </c>
      <c r="O13" s="2">
        <v>68995702</v>
      </c>
      <c r="P13" s="2">
        <v>0</v>
      </c>
      <c r="Q13" s="2">
        <v>0</v>
      </c>
      <c r="R13" s="2">
        <v>0</v>
      </c>
      <c r="S13" s="2"/>
      <c r="T13" s="2"/>
      <c r="U13" s="2"/>
      <c r="V13" s="2"/>
      <c r="W13" s="2"/>
      <c r="X13" s="2"/>
      <c r="Y13" s="2"/>
      <c r="Z13" s="2"/>
      <c r="AA13" s="2"/>
      <c r="AB13" s="2"/>
      <c r="AC13" s="2"/>
      <c r="AD13" s="2"/>
      <c r="AE13" s="2"/>
      <c r="AF13" s="2"/>
      <c r="AG13" s="2"/>
      <c r="AH13" s="2">
        <v>22.85</v>
      </c>
      <c r="AI13" s="2">
        <v>0</v>
      </c>
      <c r="AJ13" s="2">
        <v>0</v>
      </c>
      <c r="AK13" s="2">
        <v>0</v>
      </c>
      <c r="AL13" s="2">
        <v>22.85</v>
      </c>
      <c r="AM13" s="2">
        <v>0</v>
      </c>
      <c r="AN13" s="2">
        <v>0</v>
      </c>
      <c r="AO13" s="2">
        <v>6.9</v>
      </c>
      <c r="AP13" s="2">
        <v>0.28999999999999998</v>
      </c>
      <c r="AQ13" s="2">
        <v>0.05</v>
      </c>
      <c r="AR13" s="2">
        <v>6.61</v>
      </c>
      <c r="AS13" s="2">
        <v>0.66</v>
      </c>
      <c r="AT13" s="2">
        <v>0</v>
      </c>
      <c r="AU13" s="2">
        <v>0</v>
      </c>
      <c r="AV13" s="2">
        <v>10.31</v>
      </c>
      <c r="AW13" s="2">
        <v>5.55</v>
      </c>
      <c r="AX13" s="2">
        <v>0</v>
      </c>
      <c r="AY13" s="2">
        <v>0</v>
      </c>
      <c r="AZ13" s="2">
        <v>0</v>
      </c>
      <c r="BA13" s="2">
        <v>736.05</v>
      </c>
      <c r="BB13" s="2">
        <v>0</v>
      </c>
      <c r="BC13" s="2">
        <v>0</v>
      </c>
      <c r="BD13" s="2">
        <v>0</v>
      </c>
      <c r="BE13" s="2">
        <v>736.05</v>
      </c>
      <c r="BF13" s="2">
        <v>0</v>
      </c>
      <c r="BG13" s="2">
        <v>0</v>
      </c>
      <c r="BH13" s="2">
        <v>317.05</v>
      </c>
      <c r="BI13" s="2">
        <v>4.7699999999999996</v>
      </c>
      <c r="BJ13" s="2">
        <v>2.29</v>
      </c>
      <c r="BK13" s="2">
        <v>312.27999999999997</v>
      </c>
      <c r="BL13" s="2">
        <v>0.66</v>
      </c>
      <c r="BM13" s="2">
        <v>0</v>
      </c>
      <c r="BN13" s="2">
        <v>0</v>
      </c>
      <c r="BO13" s="2">
        <v>287.3</v>
      </c>
      <c r="BP13" s="2">
        <v>128.04</v>
      </c>
      <c r="BQ13" s="2">
        <v>0</v>
      </c>
      <c r="BR13" s="2">
        <v>0</v>
      </c>
      <c r="BS13" s="2">
        <v>0</v>
      </c>
      <c r="BT13" s="2">
        <v>0</v>
      </c>
    </row>
    <row r="14" spans="1:81" x14ac:dyDescent="0.25">
      <c r="A14" s="2"/>
      <c r="B14" s="2">
        <v>1</v>
      </c>
      <c r="C14" s="2">
        <v>2</v>
      </c>
      <c r="D14" s="2">
        <v>68996372</v>
      </c>
      <c r="E14" s="2" t="s">
        <v>23</v>
      </c>
      <c r="F14" s="2" t="s">
        <v>3</v>
      </c>
      <c r="G14" s="2" t="s">
        <v>24</v>
      </c>
      <c r="H14" s="2">
        <v>1</v>
      </c>
      <c r="I14" s="2">
        <v>0</v>
      </c>
      <c r="J14" s="2">
        <v>17</v>
      </c>
      <c r="K14" s="2">
        <v>54943</v>
      </c>
      <c r="L14" s="2">
        <v>10</v>
      </c>
      <c r="M14" s="2">
        <v>68996373</v>
      </c>
      <c r="N14" s="2">
        <v>1</v>
      </c>
      <c r="O14" s="2">
        <v>68995702</v>
      </c>
      <c r="P14" s="2">
        <v>0</v>
      </c>
      <c r="Q14" s="2">
        <v>0</v>
      </c>
      <c r="R14" s="2">
        <v>0</v>
      </c>
      <c r="S14" s="2"/>
      <c r="T14" s="2"/>
      <c r="U14" s="2"/>
      <c r="V14" s="2"/>
      <c r="W14" s="2"/>
      <c r="X14" s="2"/>
      <c r="Y14" s="2"/>
      <c r="Z14" s="2"/>
      <c r="AA14" s="2"/>
      <c r="AB14" s="2"/>
      <c r="AC14" s="2"/>
      <c r="AD14" s="2"/>
      <c r="AE14" s="2"/>
      <c r="AF14" s="2"/>
      <c r="AG14" s="2"/>
      <c r="AH14" s="2">
        <v>5.25</v>
      </c>
      <c r="AI14" s="2">
        <v>8.7799999999999994</v>
      </c>
      <c r="AJ14" s="2">
        <v>0</v>
      </c>
      <c r="AK14" s="2">
        <v>0</v>
      </c>
      <c r="AL14" s="2">
        <v>14.03</v>
      </c>
      <c r="AM14" s="2">
        <v>0</v>
      </c>
      <c r="AN14" s="2">
        <v>12.1</v>
      </c>
      <c r="AO14" s="2">
        <v>12.91</v>
      </c>
      <c r="AP14" s="2">
        <v>0.21</v>
      </c>
      <c r="AQ14" s="2">
        <v>0.03</v>
      </c>
      <c r="AR14" s="2">
        <v>0.59</v>
      </c>
      <c r="AS14" s="2">
        <v>0.05</v>
      </c>
      <c r="AT14" s="2">
        <v>0</v>
      </c>
      <c r="AU14" s="2">
        <v>0</v>
      </c>
      <c r="AV14" s="2">
        <v>0.66</v>
      </c>
      <c r="AW14" s="2">
        <v>0.42</v>
      </c>
      <c r="AX14" s="2">
        <v>0</v>
      </c>
      <c r="AY14" s="2">
        <v>0</v>
      </c>
      <c r="AZ14" s="2">
        <v>0</v>
      </c>
      <c r="BA14" s="2">
        <v>44.26</v>
      </c>
      <c r="BB14" s="2">
        <v>87.84</v>
      </c>
      <c r="BC14" s="2">
        <v>0</v>
      </c>
      <c r="BD14" s="2">
        <v>0</v>
      </c>
      <c r="BE14" s="2">
        <v>132.1</v>
      </c>
      <c r="BF14" s="2">
        <v>0</v>
      </c>
      <c r="BG14" s="2">
        <v>61.39</v>
      </c>
      <c r="BH14" s="2">
        <v>92.37</v>
      </c>
      <c r="BI14" s="2">
        <v>3.04</v>
      </c>
      <c r="BJ14" s="2">
        <v>1.26</v>
      </c>
      <c r="BK14" s="2">
        <v>27.95</v>
      </c>
      <c r="BL14" s="2">
        <v>0.05</v>
      </c>
      <c r="BM14" s="2">
        <v>0</v>
      </c>
      <c r="BN14" s="2">
        <v>0</v>
      </c>
      <c r="BO14" s="2">
        <v>25.69</v>
      </c>
      <c r="BP14" s="2">
        <v>12.01</v>
      </c>
      <c r="BQ14" s="2">
        <v>0</v>
      </c>
      <c r="BR14" s="2">
        <v>0</v>
      </c>
      <c r="BS14" s="2">
        <v>0</v>
      </c>
      <c r="BT14" s="2">
        <v>0</v>
      </c>
    </row>
    <row r="15" spans="1:81" x14ac:dyDescent="0.25">
      <c r="A15" s="2"/>
      <c r="B15" s="2">
        <v>1</v>
      </c>
      <c r="C15" s="2">
        <v>2</v>
      </c>
      <c r="D15" s="2">
        <v>68997482</v>
      </c>
      <c r="E15" s="2" t="s">
        <v>25</v>
      </c>
      <c r="F15" s="2" t="s">
        <v>3</v>
      </c>
      <c r="G15" s="2" t="s">
        <v>26</v>
      </c>
      <c r="H15" s="2">
        <v>1</v>
      </c>
      <c r="I15" s="2">
        <v>0</v>
      </c>
      <c r="J15" s="2">
        <v>13</v>
      </c>
      <c r="K15" s="2">
        <v>54939</v>
      </c>
      <c r="L15" s="2">
        <v>10</v>
      </c>
      <c r="M15" s="2">
        <v>68997483</v>
      </c>
      <c r="N15" s="2">
        <v>1</v>
      </c>
      <c r="O15" s="2">
        <v>68995702</v>
      </c>
      <c r="P15" s="2">
        <v>0</v>
      </c>
      <c r="Q15" s="2">
        <v>0</v>
      </c>
      <c r="R15" s="2">
        <v>0</v>
      </c>
      <c r="S15" s="2"/>
      <c r="T15" s="2"/>
      <c r="U15" s="2"/>
      <c r="V15" s="2"/>
      <c r="W15" s="2"/>
      <c r="X15" s="2"/>
      <c r="Y15" s="2"/>
      <c r="Z15" s="2"/>
      <c r="AA15" s="2"/>
      <c r="AB15" s="2"/>
      <c r="AC15" s="2"/>
      <c r="AD15" s="2"/>
      <c r="AE15" s="2"/>
      <c r="AF15" s="2"/>
      <c r="AG15" s="2"/>
      <c r="AH15" s="2">
        <v>7.57</v>
      </c>
      <c r="AI15" s="2">
        <v>0</v>
      </c>
      <c r="AJ15" s="2">
        <v>0</v>
      </c>
      <c r="AK15" s="2">
        <v>0</v>
      </c>
      <c r="AL15" s="2">
        <v>7.57</v>
      </c>
      <c r="AM15" s="2">
        <v>0</v>
      </c>
      <c r="AN15" s="2">
        <v>5.3</v>
      </c>
      <c r="AO15" s="2">
        <v>6.69</v>
      </c>
      <c r="AP15" s="2">
        <v>1.03</v>
      </c>
      <c r="AQ15" s="2">
        <v>0.12</v>
      </c>
      <c r="AR15" s="2">
        <v>0.36</v>
      </c>
      <c r="AS15" s="2">
        <v>0.03</v>
      </c>
      <c r="AT15" s="2">
        <v>0</v>
      </c>
      <c r="AU15" s="2">
        <v>0</v>
      </c>
      <c r="AV15" s="2">
        <v>0.39</v>
      </c>
      <c r="AW15" s="2">
        <v>0.27</v>
      </c>
      <c r="AX15" s="2">
        <v>0</v>
      </c>
      <c r="AY15" s="2">
        <v>0</v>
      </c>
      <c r="AZ15" s="2">
        <v>0</v>
      </c>
      <c r="BA15" s="2">
        <v>101.11</v>
      </c>
      <c r="BB15" s="2">
        <v>0</v>
      </c>
      <c r="BC15" s="2">
        <v>0</v>
      </c>
      <c r="BD15" s="2">
        <v>0</v>
      </c>
      <c r="BE15" s="2">
        <v>101.11</v>
      </c>
      <c r="BF15" s="2">
        <v>0</v>
      </c>
      <c r="BG15" s="2">
        <v>36.159999999999997</v>
      </c>
      <c r="BH15" s="2">
        <v>68</v>
      </c>
      <c r="BI15" s="2">
        <v>14.82</v>
      </c>
      <c r="BJ15" s="2">
        <v>5.79</v>
      </c>
      <c r="BK15" s="2">
        <v>17.010000000000002</v>
      </c>
      <c r="BL15" s="2">
        <v>0.03</v>
      </c>
      <c r="BM15" s="2">
        <v>0</v>
      </c>
      <c r="BN15" s="2">
        <v>0</v>
      </c>
      <c r="BO15" s="2">
        <v>15.76</v>
      </c>
      <c r="BP15" s="2">
        <v>8.09</v>
      </c>
      <c r="BQ15" s="2">
        <v>0</v>
      </c>
      <c r="BR15" s="2">
        <v>0</v>
      </c>
      <c r="BS15" s="2">
        <v>0</v>
      </c>
      <c r="BT15" s="2">
        <v>0</v>
      </c>
    </row>
    <row r="16" spans="1:81" x14ac:dyDescent="0.25">
      <c r="A16" s="2"/>
      <c r="B16" s="2">
        <v>1</v>
      </c>
      <c r="C16" s="2">
        <v>2</v>
      </c>
      <c r="D16" s="2">
        <v>68998689</v>
      </c>
      <c r="E16" s="2" t="s">
        <v>27</v>
      </c>
      <c r="F16" s="2" t="s">
        <v>3</v>
      </c>
      <c r="G16" s="2" t="s">
        <v>28</v>
      </c>
      <c r="H16" s="2">
        <v>1</v>
      </c>
      <c r="I16" s="2">
        <v>0</v>
      </c>
      <c r="J16" s="2">
        <v>16</v>
      </c>
      <c r="K16" s="2">
        <v>54942</v>
      </c>
      <c r="L16" s="2">
        <v>10</v>
      </c>
      <c r="M16" s="2">
        <v>68998690</v>
      </c>
      <c r="N16" s="2">
        <v>1</v>
      </c>
      <c r="O16" s="2">
        <v>68995702</v>
      </c>
      <c r="P16" s="2">
        <v>0</v>
      </c>
      <c r="Q16" s="2">
        <v>0</v>
      </c>
      <c r="R16" s="2">
        <v>0</v>
      </c>
      <c r="S16" s="2"/>
      <c r="T16" s="2"/>
      <c r="U16" s="2"/>
      <c r="V16" s="2"/>
      <c r="W16" s="2"/>
      <c r="X16" s="2"/>
      <c r="Y16" s="2"/>
      <c r="Z16" s="2"/>
      <c r="AA16" s="2"/>
      <c r="AB16" s="2"/>
      <c r="AC16" s="2"/>
      <c r="AD16" s="2"/>
      <c r="AE16" s="2"/>
      <c r="AF16" s="2"/>
      <c r="AG16" s="2"/>
      <c r="AH16" s="2">
        <v>27.58</v>
      </c>
      <c r="AI16" s="2">
        <v>0</v>
      </c>
      <c r="AJ16" s="2">
        <v>0</v>
      </c>
      <c r="AK16" s="2">
        <v>0</v>
      </c>
      <c r="AL16" s="2">
        <v>27.58</v>
      </c>
      <c r="AM16" s="2">
        <v>0</v>
      </c>
      <c r="AN16" s="2">
        <v>8.18</v>
      </c>
      <c r="AO16" s="2">
        <v>22.11</v>
      </c>
      <c r="AP16" s="2">
        <v>12.7</v>
      </c>
      <c r="AQ16" s="2">
        <v>1.67</v>
      </c>
      <c r="AR16" s="2">
        <v>1.23</v>
      </c>
      <c r="AS16" s="2">
        <v>0.11</v>
      </c>
      <c r="AT16" s="2">
        <v>0</v>
      </c>
      <c r="AU16" s="2">
        <v>0</v>
      </c>
      <c r="AV16" s="2">
        <v>1.46</v>
      </c>
      <c r="AW16" s="2">
        <v>1.0900000000000001</v>
      </c>
      <c r="AX16" s="2">
        <v>0</v>
      </c>
      <c r="AY16" s="2">
        <v>0</v>
      </c>
      <c r="AZ16" s="2">
        <v>0</v>
      </c>
      <c r="BA16" s="2">
        <v>545.16999999999996</v>
      </c>
      <c r="BB16" s="2">
        <v>0</v>
      </c>
      <c r="BC16" s="2">
        <v>0</v>
      </c>
      <c r="BD16" s="2">
        <v>0</v>
      </c>
      <c r="BE16" s="2">
        <v>545.16999999999996</v>
      </c>
      <c r="BF16" s="2">
        <v>0</v>
      </c>
      <c r="BG16" s="2">
        <v>82.41</v>
      </c>
      <c r="BH16" s="2">
        <v>334.78</v>
      </c>
      <c r="BI16" s="2">
        <v>194.36</v>
      </c>
      <c r="BJ16" s="2">
        <v>78.75</v>
      </c>
      <c r="BK16" s="2">
        <v>58.01</v>
      </c>
      <c r="BL16" s="2">
        <v>0.11</v>
      </c>
      <c r="BM16" s="2">
        <v>0</v>
      </c>
      <c r="BN16" s="2">
        <v>0</v>
      </c>
      <c r="BO16" s="2">
        <v>57.1</v>
      </c>
      <c r="BP16" s="2">
        <v>27.29</v>
      </c>
      <c r="BQ16" s="2">
        <v>0</v>
      </c>
      <c r="BR16" s="2">
        <v>0</v>
      </c>
      <c r="BS16" s="2">
        <v>0</v>
      </c>
      <c r="BT16" s="2">
        <v>0</v>
      </c>
    </row>
    <row r="17" spans="1:72" x14ac:dyDescent="0.25">
      <c r="A17" s="2"/>
      <c r="B17" s="2">
        <v>1</v>
      </c>
      <c r="C17" s="2">
        <v>2</v>
      </c>
      <c r="D17" s="2">
        <v>68999698</v>
      </c>
      <c r="E17" s="2" t="s">
        <v>29</v>
      </c>
      <c r="F17" s="2" t="s">
        <v>3</v>
      </c>
      <c r="G17" s="2" t="s">
        <v>30</v>
      </c>
      <c r="H17" s="2">
        <v>1</v>
      </c>
      <c r="I17" s="2">
        <v>0</v>
      </c>
      <c r="J17" s="2">
        <v>12</v>
      </c>
      <c r="K17" s="2">
        <v>54937</v>
      </c>
      <c r="L17" s="2">
        <v>10</v>
      </c>
      <c r="M17" s="2">
        <v>68999699</v>
      </c>
      <c r="N17" s="2">
        <v>1</v>
      </c>
      <c r="O17" s="2">
        <v>68995702</v>
      </c>
      <c r="P17" s="2">
        <v>0</v>
      </c>
      <c r="Q17" s="2">
        <v>0</v>
      </c>
      <c r="R17" s="2">
        <v>0</v>
      </c>
      <c r="S17" s="2"/>
      <c r="T17" s="2"/>
      <c r="U17" s="2"/>
      <c r="V17" s="2"/>
      <c r="W17" s="2"/>
      <c r="X17" s="2"/>
      <c r="Y17" s="2"/>
      <c r="Z17" s="2"/>
      <c r="AA17" s="2"/>
      <c r="AB17" s="2"/>
      <c r="AC17" s="2"/>
      <c r="AD17" s="2"/>
      <c r="AE17" s="2"/>
      <c r="AF17" s="2"/>
      <c r="AG17" s="2"/>
      <c r="AH17" s="2">
        <v>40.21</v>
      </c>
      <c r="AI17" s="2">
        <v>3.42</v>
      </c>
      <c r="AJ17" s="2">
        <v>0</v>
      </c>
      <c r="AK17" s="2">
        <v>0</v>
      </c>
      <c r="AL17" s="2">
        <v>43.63</v>
      </c>
      <c r="AM17" s="2">
        <v>0</v>
      </c>
      <c r="AN17" s="2">
        <v>39.79</v>
      </c>
      <c r="AO17" s="2">
        <v>41.78</v>
      </c>
      <c r="AP17" s="2">
        <v>1.06</v>
      </c>
      <c r="AQ17" s="2">
        <v>0.09</v>
      </c>
      <c r="AR17" s="2">
        <v>0.94</v>
      </c>
      <c r="AS17" s="2">
        <v>0.08</v>
      </c>
      <c r="AT17" s="2">
        <v>0</v>
      </c>
      <c r="AU17" s="2">
        <v>0</v>
      </c>
      <c r="AV17" s="2">
        <v>1.05</v>
      </c>
      <c r="AW17" s="2">
        <v>0.66</v>
      </c>
      <c r="AX17" s="2">
        <v>0</v>
      </c>
      <c r="AY17" s="2">
        <v>0</v>
      </c>
      <c r="AZ17" s="2">
        <v>0</v>
      </c>
      <c r="BA17" s="2">
        <v>158.13</v>
      </c>
      <c r="BB17" s="2">
        <v>107.52</v>
      </c>
      <c r="BC17" s="2">
        <v>0</v>
      </c>
      <c r="BD17" s="2">
        <v>0</v>
      </c>
      <c r="BE17" s="2">
        <v>265.64999999999998</v>
      </c>
      <c r="BF17" s="2">
        <v>0</v>
      </c>
      <c r="BG17" s="2">
        <v>141.82</v>
      </c>
      <c r="BH17" s="2">
        <v>199.61</v>
      </c>
      <c r="BI17" s="2">
        <v>13.55</v>
      </c>
      <c r="BJ17" s="2">
        <v>4.08</v>
      </c>
      <c r="BK17" s="2">
        <v>44.24</v>
      </c>
      <c r="BL17" s="2">
        <v>0.08</v>
      </c>
      <c r="BM17" s="2">
        <v>0</v>
      </c>
      <c r="BN17" s="2">
        <v>0</v>
      </c>
      <c r="BO17" s="2">
        <v>40.700000000000003</v>
      </c>
      <c r="BP17" s="2">
        <v>18.809999999999999</v>
      </c>
      <c r="BQ17" s="2">
        <v>0</v>
      </c>
      <c r="BR17" s="2">
        <v>0</v>
      </c>
      <c r="BS17" s="2">
        <v>0</v>
      </c>
      <c r="BT17" s="2">
        <v>0</v>
      </c>
    </row>
    <row r="18" spans="1:72" x14ac:dyDescent="0.25">
      <c r="A18" s="2"/>
      <c r="B18" s="2">
        <v>1</v>
      </c>
      <c r="C18" s="2">
        <v>2</v>
      </c>
      <c r="D18" s="2">
        <v>69001334</v>
      </c>
      <c r="E18" s="2" t="s">
        <v>31</v>
      </c>
      <c r="F18" s="2" t="s">
        <v>3</v>
      </c>
      <c r="G18" s="2" t="s">
        <v>32</v>
      </c>
      <c r="H18" s="2">
        <v>1</v>
      </c>
      <c r="I18" s="2">
        <v>0</v>
      </c>
      <c r="J18" s="2">
        <v>20</v>
      </c>
      <c r="K18" s="2">
        <v>54947</v>
      </c>
      <c r="L18" s="2">
        <v>10</v>
      </c>
      <c r="M18" s="2">
        <v>69001335</v>
      </c>
      <c r="N18" s="2">
        <v>1</v>
      </c>
      <c r="O18" s="2">
        <v>68995702</v>
      </c>
      <c r="P18" s="2">
        <v>0</v>
      </c>
      <c r="Q18" s="2">
        <v>0</v>
      </c>
      <c r="R18" s="2">
        <v>0</v>
      </c>
      <c r="S18" s="2"/>
      <c r="T18" s="2"/>
      <c r="U18" s="2"/>
      <c r="V18" s="2"/>
      <c r="W18" s="2"/>
      <c r="X18" s="2"/>
      <c r="Y18" s="2"/>
      <c r="Z18" s="2"/>
      <c r="AA18" s="2"/>
      <c r="AB18" s="2"/>
      <c r="AC18" s="2"/>
      <c r="AD18" s="2"/>
      <c r="AE18" s="2"/>
      <c r="AF18" s="2"/>
      <c r="AG18" s="2"/>
      <c r="AH18" s="2">
        <v>13.14</v>
      </c>
      <c r="AI18" s="2">
        <v>0.05</v>
      </c>
      <c r="AJ18" s="2">
        <v>0</v>
      </c>
      <c r="AK18" s="2">
        <v>0</v>
      </c>
      <c r="AL18" s="2">
        <v>13.19</v>
      </c>
      <c r="AM18" s="2">
        <v>0</v>
      </c>
      <c r="AN18" s="2">
        <v>12.76</v>
      </c>
      <c r="AO18" s="2">
        <v>12.91</v>
      </c>
      <c r="AP18" s="2">
        <v>0</v>
      </c>
      <c r="AQ18" s="2">
        <v>0</v>
      </c>
      <c r="AR18" s="2">
        <v>0.15</v>
      </c>
      <c r="AS18" s="2">
        <v>0.01</v>
      </c>
      <c r="AT18" s="2">
        <v>0</v>
      </c>
      <c r="AU18" s="2">
        <v>0</v>
      </c>
      <c r="AV18" s="2">
        <v>0.17</v>
      </c>
      <c r="AW18" s="2">
        <v>0.11</v>
      </c>
      <c r="AX18" s="2">
        <v>0</v>
      </c>
      <c r="AY18" s="2">
        <v>0</v>
      </c>
      <c r="AZ18" s="2">
        <v>0</v>
      </c>
      <c r="BA18" s="2">
        <v>60.5</v>
      </c>
      <c r="BB18" s="2">
        <v>1.85</v>
      </c>
      <c r="BC18" s="2">
        <v>0</v>
      </c>
      <c r="BD18" s="2">
        <v>0</v>
      </c>
      <c r="BE18" s="2">
        <v>62.35</v>
      </c>
      <c r="BF18" s="2">
        <v>0</v>
      </c>
      <c r="BG18" s="2">
        <v>45.68</v>
      </c>
      <c r="BH18" s="2">
        <v>52.83</v>
      </c>
      <c r="BI18" s="2">
        <v>0</v>
      </c>
      <c r="BJ18" s="2">
        <v>0</v>
      </c>
      <c r="BK18" s="2">
        <v>7.15</v>
      </c>
      <c r="BL18" s="2">
        <v>0.01</v>
      </c>
      <c r="BM18" s="2">
        <v>0</v>
      </c>
      <c r="BN18" s="2">
        <v>0</v>
      </c>
      <c r="BO18" s="2">
        <v>6.58</v>
      </c>
      <c r="BP18" s="2">
        <v>2.95</v>
      </c>
      <c r="BQ18" s="2">
        <v>0</v>
      </c>
      <c r="BR18" s="2">
        <v>0</v>
      </c>
      <c r="BS18" s="2">
        <v>0</v>
      </c>
      <c r="BT18" s="2">
        <v>0</v>
      </c>
    </row>
    <row r="19" spans="1:72" x14ac:dyDescent="0.25">
      <c r="A19" s="2"/>
      <c r="B19" s="2">
        <v>1</v>
      </c>
      <c r="C19" s="2">
        <v>2</v>
      </c>
      <c r="D19" s="2">
        <v>69002108</v>
      </c>
      <c r="E19" s="2" t="s">
        <v>33</v>
      </c>
      <c r="F19" s="2" t="s">
        <v>3</v>
      </c>
      <c r="G19" s="2" t="s">
        <v>34</v>
      </c>
      <c r="H19" s="2">
        <v>1</v>
      </c>
      <c r="I19" s="2">
        <v>0</v>
      </c>
      <c r="J19" s="2">
        <v>19</v>
      </c>
      <c r="K19" s="2">
        <v>54946</v>
      </c>
      <c r="L19" s="2">
        <v>10</v>
      </c>
      <c r="M19" s="2">
        <v>69002109</v>
      </c>
      <c r="N19" s="2">
        <v>1</v>
      </c>
      <c r="O19" s="2">
        <v>68995702</v>
      </c>
      <c r="P19" s="2">
        <v>0</v>
      </c>
      <c r="Q19" s="2">
        <v>0</v>
      </c>
      <c r="R19" s="2">
        <v>0</v>
      </c>
      <c r="S19" s="2"/>
      <c r="T19" s="2"/>
      <c r="U19" s="2"/>
      <c r="V19" s="2"/>
      <c r="W19" s="2"/>
      <c r="X19" s="2"/>
      <c r="Y19" s="2"/>
      <c r="Z19" s="2"/>
      <c r="AA19" s="2"/>
      <c r="AB19" s="2"/>
      <c r="AC19" s="2"/>
      <c r="AD19" s="2"/>
      <c r="AE19" s="2"/>
      <c r="AF19" s="2"/>
      <c r="AG19" s="2"/>
      <c r="AH19" s="2">
        <v>0.46</v>
      </c>
      <c r="AI19" s="2">
        <v>1.2</v>
      </c>
      <c r="AJ19" s="2">
        <v>0</v>
      </c>
      <c r="AK19" s="2">
        <v>0</v>
      </c>
      <c r="AL19" s="2">
        <v>1.66</v>
      </c>
      <c r="AM19" s="2">
        <v>0</v>
      </c>
      <c r="AN19" s="2">
        <v>0</v>
      </c>
      <c r="AO19" s="2">
        <v>0.63</v>
      </c>
      <c r="AP19" s="2">
        <v>0.01</v>
      </c>
      <c r="AQ19" s="2">
        <v>0</v>
      </c>
      <c r="AR19" s="2">
        <v>0.61</v>
      </c>
      <c r="AS19" s="2">
        <v>0.05</v>
      </c>
      <c r="AT19" s="2">
        <v>0</v>
      </c>
      <c r="AU19" s="2">
        <v>0</v>
      </c>
      <c r="AV19" s="2">
        <v>0.63</v>
      </c>
      <c r="AW19" s="2">
        <v>0.4</v>
      </c>
      <c r="AX19" s="2">
        <v>0</v>
      </c>
      <c r="AY19" s="2">
        <v>0</v>
      </c>
      <c r="AZ19" s="2">
        <v>0</v>
      </c>
      <c r="BA19" s="2">
        <v>19.440000000000001</v>
      </c>
      <c r="BB19" s="2">
        <v>46.6</v>
      </c>
      <c r="BC19" s="2">
        <v>0</v>
      </c>
      <c r="BD19" s="2">
        <v>0</v>
      </c>
      <c r="BE19" s="2">
        <v>66.040000000000006</v>
      </c>
      <c r="BF19" s="2">
        <v>0</v>
      </c>
      <c r="BG19" s="2">
        <v>0</v>
      </c>
      <c r="BH19" s="2">
        <v>29.2</v>
      </c>
      <c r="BI19" s="2">
        <v>0.18</v>
      </c>
      <c r="BJ19" s="2">
        <v>0.05</v>
      </c>
      <c r="BK19" s="2">
        <v>29.02</v>
      </c>
      <c r="BL19" s="2">
        <v>0.05</v>
      </c>
      <c r="BM19" s="2">
        <v>0</v>
      </c>
      <c r="BN19" s="2">
        <v>0</v>
      </c>
      <c r="BO19" s="2">
        <v>24.67</v>
      </c>
      <c r="BP19" s="2">
        <v>12.1</v>
      </c>
      <c r="BQ19" s="2">
        <v>0</v>
      </c>
      <c r="BR19" s="2">
        <v>0</v>
      </c>
      <c r="BS19" s="2">
        <v>0</v>
      </c>
      <c r="BT19" s="2">
        <v>0</v>
      </c>
    </row>
    <row r="20" spans="1:72" x14ac:dyDescent="0.25">
      <c r="A20" s="2"/>
      <c r="B20" s="2">
        <v>1</v>
      </c>
      <c r="C20" s="2">
        <v>2</v>
      </c>
      <c r="D20" s="2">
        <v>69014720</v>
      </c>
      <c r="E20" s="2" t="s">
        <v>35</v>
      </c>
      <c r="F20" s="2" t="s">
        <v>3</v>
      </c>
      <c r="G20" s="2" t="s">
        <v>36</v>
      </c>
      <c r="H20" s="2">
        <v>1</v>
      </c>
      <c r="I20" s="2">
        <v>0</v>
      </c>
      <c r="J20" s="2">
        <v>21</v>
      </c>
      <c r="K20" s="2">
        <v>54950</v>
      </c>
      <c r="L20" s="2">
        <v>10</v>
      </c>
      <c r="M20" s="2">
        <v>69014721</v>
      </c>
      <c r="N20" s="2">
        <v>1</v>
      </c>
      <c r="O20" s="2">
        <v>68951606</v>
      </c>
      <c r="P20" s="2">
        <v>0</v>
      </c>
      <c r="Q20" s="2">
        <v>0</v>
      </c>
      <c r="R20" s="2">
        <v>0</v>
      </c>
      <c r="S20" s="2"/>
      <c r="T20" s="2"/>
      <c r="U20" s="2"/>
      <c r="V20" s="2"/>
      <c r="W20" s="2"/>
      <c r="X20" s="2"/>
      <c r="Y20" s="2"/>
      <c r="Z20" s="2"/>
      <c r="AA20" s="2"/>
      <c r="AB20" s="2"/>
      <c r="AC20" s="2"/>
      <c r="AD20" s="2"/>
      <c r="AE20" s="2"/>
      <c r="AF20" s="2"/>
      <c r="AG20" s="2"/>
      <c r="AH20" s="2">
        <v>23.84</v>
      </c>
      <c r="AI20" s="2">
        <v>19.14</v>
      </c>
      <c r="AJ20" s="2">
        <v>0</v>
      </c>
      <c r="AK20" s="2">
        <v>0</v>
      </c>
      <c r="AL20" s="2">
        <v>42.98</v>
      </c>
      <c r="AM20" s="2">
        <v>0</v>
      </c>
      <c r="AN20" s="2">
        <v>27.9</v>
      </c>
      <c r="AO20" s="2">
        <v>35.57</v>
      </c>
      <c r="AP20" s="2">
        <v>4.13</v>
      </c>
      <c r="AQ20" s="2">
        <v>0.36</v>
      </c>
      <c r="AR20" s="2">
        <v>3.54</v>
      </c>
      <c r="AS20" s="2">
        <v>0.28999999999999998</v>
      </c>
      <c r="AT20" s="2">
        <v>0</v>
      </c>
      <c r="AU20" s="2">
        <v>0</v>
      </c>
      <c r="AV20" s="2">
        <v>4.01</v>
      </c>
      <c r="AW20" s="2">
        <v>2.78</v>
      </c>
      <c r="AX20" s="2">
        <v>0</v>
      </c>
      <c r="AY20" s="2">
        <v>0</v>
      </c>
      <c r="AZ20" s="2">
        <v>0</v>
      </c>
      <c r="BA20" s="2">
        <v>304</v>
      </c>
      <c r="BB20" s="2">
        <v>312.06</v>
      </c>
      <c r="BC20" s="2">
        <v>0</v>
      </c>
      <c r="BD20" s="2">
        <v>0</v>
      </c>
      <c r="BE20" s="2">
        <v>616.05999999999995</v>
      </c>
      <c r="BF20" s="2">
        <v>0</v>
      </c>
      <c r="BG20" s="2">
        <v>135.78</v>
      </c>
      <c r="BH20" s="2">
        <v>357.14</v>
      </c>
      <c r="BI20" s="2">
        <v>54.01</v>
      </c>
      <c r="BJ20" s="2">
        <v>16.8</v>
      </c>
      <c r="BK20" s="2">
        <v>167.34</v>
      </c>
      <c r="BL20" s="2">
        <v>0.28999999999999998</v>
      </c>
      <c r="BM20" s="2">
        <v>0</v>
      </c>
      <c r="BN20" s="2">
        <v>0</v>
      </c>
      <c r="BO20" s="2">
        <v>156.69999999999999</v>
      </c>
      <c r="BP20" s="2">
        <v>75.34</v>
      </c>
      <c r="BQ20" s="2">
        <v>0</v>
      </c>
      <c r="BR20" s="2">
        <v>0</v>
      </c>
      <c r="BS20" s="2">
        <v>0</v>
      </c>
      <c r="BT20" s="2">
        <v>0</v>
      </c>
    </row>
    <row r="21" spans="1:72" x14ac:dyDescent="0.25">
      <c r="A21" s="2"/>
      <c r="B21" s="2">
        <v>1</v>
      </c>
      <c r="C21" s="2">
        <v>2</v>
      </c>
      <c r="D21" s="2">
        <v>69004141</v>
      </c>
      <c r="E21" s="2" t="s">
        <v>37</v>
      </c>
      <c r="F21" s="2" t="s">
        <v>3</v>
      </c>
      <c r="G21" s="2" t="s">
        <v>38</v>
      </c>
      <c r="H21" s="2">
        <v>1</v>
      </c>
      <c r="I21" s="2">
        <v>0</v>
      </c>
      <c r="J21" s="2">
        <v>18</v>
      </c>
      <c r="K21" s="2">
        <v>54945</v>
      </c>
      <c r="L21" s="2">
        <v>10</v>
      </c>
      <c r="M21" s="2">
        <v>69004142</v>
      </c>
      <c r="N21" s="2">
        <v>1</v>
      </c>
      <c r="O21" s="2">
        <v>68995702</v>
      </c>
      <c r="P21" s="2">
        <v>0</v>
      </c>
      <c r="Q21" s="2">
        <v>0</v>
      </c>
      <c r="R21" s="2">
        <v>0</v>
      </c>
      <c r="S21" s="2"/>
      <c r="T21" s="2"/>
      <c r="U21" s="2"/>
      <c r="V21" s="2"/>
      <c r="W21" s="2"/>
      <c r="X21" s="2"/>
      <c r="Y21" s="2"/>
      <c r="Z21" s="2"/>
      <c r="AA21" s="2"/>
      <c r="AB21" s="2"/>
      <c r="AC21" s="2"/>
      <c r="AD21" s="2"/>
      <c r="AE21" s="2"/>
      <c r="AF21" s="2"/>
      <c r="AG21" s="2"/>
      <c r="AH21" s="2">
        <v>19.54</v>
      </c>
      <c r="AI21" s="2">
        <v>25.66</v>
      </c>
      <c r="AJ21" s="2">
        <v>0.87</v>
      </c>
      <c r="AK21" s="2">
        <v>0</v>
      </c>
      <c r="AL21" s="2">
        <v>46.07</v>
      </c>
      <c r="AM21" s="2">
        <v>0</v>
      </c>
      <c r="AN21" s="2">
        <v>38.06</v>
      </c>
      <c r="AO21" s="2">
        <v>43</v>
      </c>
      <c r="AP21" s="2">
        <v>3.51</v>
      </c>
      <c r="AQ21" s="2">
        <v>0.26</v>
      </c>
      <c r="AR21" s="2">
        <v>1.44</v>
      </c>
      <c r="AS21" s="2">
        <v>0.1</v>
      </c>
      <c r="AT21" s="2">
        <v>0</v>
      </c>
      <c r="AU21" s="2">
        <v>0</v>
      </c>
      <c r="AV21" s="2">
        <v>1.61</v>
      </c>
      <c r="AW21" s="2">
        <v>1</v>
      </c>
      <c r="AX21" s="2">
        <v>0</v>
      </c>
      <c r="AY21" s="2">
        <v>0</v>
      </c>
      <c r="AZ21" s="2">
        <v>0</v>
      </c>
      <c r="BA21" s="2">
        <v>72.540000000000006</v>
      </c>
      <c r="BB21" s="2">
        <v>282.17</v>
      </c>
      <c r="BC21" s="2">
        <v>9.64</v>
      </c>
      <c r="BD21" s="2">
        <v>0</v>
      </c>
      <c r="BE21" s="2">
        <v>364.35</v>
      </c>
      <c r="BF21" s="2">
        <v>0</v>
      </c>
      <c r="BG21" s="2">
        <v>141.93</v>
      </c>
      <c r="BH21" s="2">
        <v>253.45</v>
      </c>
      <c r="BI21" s="2">
        <v>43.72</v>
      </c>
      <c r="BJ21" s="2">
        <v>12.38</v>
      </c>
      <c r="BK21" s="2">
        <v>67.8</v>
      </c>
      <c r="BL21" s="2">
        <v>0.1</v>
      </c>
      <c r="BM21" s="2">
        <v>0</v>
      </c>
      <c r="BN21" s="2">
        <v>0</v>
      </c>
      <c r="BO21" s="2">
        <v>62.37</v>
      </c>
      <c r="BP21" s="2">
        <v>28.71</v>
      </c>
      <c r="BQ21" s="2">
        <v>0</v>
      </c>
      <c r="BR21" s="2">
        <v>0</v>
      </c>
      <c r="BS21" s="2">
        <v>0</v>
      </c>
      <c r="BT21" s="2">
        <v>0</v>
      </c>
    </row>
    <row r="22" spans="1:72" x14ac:dyDescent="0.25">
      <c r="A22" s="2"/>
      <c r="B22" s="2">
        <v>1</v>
      </c>
      <c r="C22" s="2">
        <v>2</v>
      </c>
      <c r="D22" s="2">
        <v>69005235</v>
      </c>
      <c r="E22" s="2" t="s">
        <v>39</v>
      </c>
      <c r="F22" s="2" t="s">
        <v>3</v>
      </c>
      <c r="G22" s="2" t="s">
        <v>40</v>
      </c>
      <c r="H22" s="2">
        <v>1</v>
      </c>
      <c r="I22" s="2">
        <v>0</v>
      </c>
      <c r="J22" s="2">
        <v>14</v>
      </c>
      <c r="K22" s="2">
        <v>54940</v>
      </c>
      <c r="L22" s="2">
        <v>10</v>
      </c>
      <c r="M22" s="2">
        <v>69005236</v>
      </c>
      <c r="N22" s="2">
        <v>1</v>
      </c>
      <c r="O22" s="2">
        <v>68995702</v>
      </c>
      <c r="P22" s="2">
        <v>0</v>
      </c>
      <c r="Q22" s="2">
        <v>0</v>
      </c>
      <c r="R22" s="2">
        <v>0</v>
      </c>
      <c r="S22" s="2"/>
      <c r="T22" s="2"/>
      <c r="U22" s="2"/>
      <c r="V22" s="2"/>
      <c r="W22" s="2"/>
      <c r="X22" s="2"/>
      <c r="Y22" s="2"/>
      <c r="Z22" s="2"/>
      <c r="AA22" s="2"/>
      <c r="AB22" s="2"/>
      <c r="AC22" s="2"/>
      <c r="AD22" s="2"/>
      <c r="AE22" s="2"/>
      <c r="AF22" s="2"/>
      <c r="AG22" s="2"/>
      <c r="AH22" s="2">
        <v>29.86</v>
      </c>
      <c r="AI22" s="2">
        <v>0</v>
      </c>
      <c r="AJ22" s="2">
        <v>0</v>
      </c>
      <c r="AK22" s="2">
        <v>0</v>
      </c>
      <c r="AL22" s="2">
        <v>29.86</v>
      </c>
      <c r="AM22" s="2">
        <v>0</v>
      </c>
      <c r="AN22" s="2">
        <v>15.88</v>
      </c>
      <c r="AO22" s="2">
        <v>23.14</v>
      </c>
      <c r="AP22" s="2">
        <v>4.45</v>
      </c>
      <c r="AQ22" s="2">
        <v>0.73</v>
      </c>
      <c r="AR22" s="2">
        <v>2.81</v>
      </c>
      <c r="AS22" s="2">
        <v>0.21</v>
      </c>
      <c r="AT22" s="2">
        <v>0</v>
      </c>
      <c r="AU22" s="2">
        <v>0</v>
      </c>
      <c r="AV22" s="2">
        <v>3.3</v>
      </c>
      <c r="AW22" s="2">
        <v>2.14</v>
      </c>
      <c r="AX22" s="2">
        <v>0</v>
      </c>
      <c r="AY22" s="2">
        <v>0</v>
      </c>
      <c r="AZ22" s="2">
        <v>0</v>
      </c>
      <c r="BA22" s="2">
        <v>542.79999999999995</v>
      </c>
      <c r="BB22" s="2">
        <v>0</v>
      </c>
      <c r="BC22" s="2">
        <v>0</v>
      </c>
      <c r="BD22" s="2">
        <v>0</v>
      </c>
      <c r="BE22" s="2">
        <v>542.79999999999995</v>
      </c>
      <c r="BF22" s="2">
        <v>0</v>
      </c>
      <c r="BG22" s="2">
        <v>96</v>
      </c>
      <c r="BH22" s="2">
        <v>301.76</v>
      </c>
      <c r="BI22" s="2">
        <v>73.209999999999994</v>
      </c>
      <c r="BJ22" s="2">
        <v>34.54</v>
      </c>
      <c r="BK22" s="2">
        <v>132.55000000000001</v>
      </c>
      <c r="BL22" s="2">
        <v>0.21</v>
      </c>
      <c r="BM22" s="2">
        <v>0</v>
      </c>
      <c r="BN22" s="2">
        <v>0</v>
      </c>
      <c r="BO22" s="2">
        <v>129.1</v>
      </c>
      <c r="BP22" s="2">
        <v>56.68</v>
      </c>
      <c r="BQ22" s="2">
        <v>0</v>
      </c>
      <c r="BR22" s="2">
        <v>0</v>
      </c>
      <c r="BS22" s="2">
        <v>0</v>
      </c>
      <c r="BT22" s="2">
        <v>0</v>
      </c>
    </row>
    <row r="23" spans="1:72" x14ac:dyDescent="0.25">
      <c r="A23" s="3"/>
      <c r="B23" s="3">
        <v>0</v>
      </c>
      <c r="C23" s="3"/>
      <c r="D23" s="3"/>
      <c r="E23" s="3" t="s">
        <v>3</v>
      </c>
      <c r="F23" s="3" t="s">
        <v>41</v>
      </c>
      <c r="G23" s="3" t="s">
        <v>42</v>
      </c>
      <c r="H23" s="3">
        <v>1</v>
      </c>
      <c r="I23" s="3">
        <v>1</v>
      </c>
      <c r="J23" s="3">
        <v>0</v>
      </c>
      <c r="K23" s="3">
        <v>331</v>
      </c>
      <c r="L23" s="3">
        <v>0</v>
      </c>
      <c r="M23" s="3">
        <v>0</v>
      </c>
      <c r="N23" s="3">
        <v>0</v>
      </c>
      <c r="O23" s="3">
        <v>0</v>
      </c>
      <c r="P23" s="3">
        <v>0</v>
      </c>
      <c r="Q23" s="3">
        <v>0</v>
      </c>
      <c r="R23" s="3">
        <v>0</v>
      </c>
      <c r="S23" s="3"/>
      <c r="T23" s="3"/>
      <c r="U23" s="3"/>
      <c r="V23" s="3"/>
      <c r="W23" s="3"/>
      <c r="X23" s="3"/>
      <c r="Y23" s="3"/>
      <c r="Z23" s="3"/>
      <c r="AA23" s="3"/>
      <c r="AB23" s="3"/>
      <c r="AC23" s="3"/>
      <c r="AD23" s="3"/>
      <c r="AE23" s="3"/>
      <c r="AF23" s="3"/>
      <c r="AG23" s="3"/>
      <c r="AH23" s="3">
        <v>0</v>
      </c>
      <c r="AI23" s="3">
        <v>0</v>
      </c>
      <c r="AJ23" s="3">
        <v>0</v>
      </c>
      <c r="AK23" s="3">
        <v>61.27</v>
      </c>
      <c r="AL23" s="3">
        <v>61.27</v>
      </c>
      <c r="AM23" s="3">
        <v>0</v>
      </c>
      <c r="AN23" s="3">
        <v>0</v>
      </c>
      <c r="AO23" s="3">
        <v>0</v>
      </c>
      <c r="AP23" s="3">
        <v>0</v>
      </c>
      <c r="AQ23" s="3">
        <v>0</v>
      </c>
      <c r="AR23" s="3">
        <v>0</v>
      </c>
      <c r="AS23" s="3">
        <v>0</v>
      </c>
      <c r="AT23" s="3">
        <v>0</v>
      </c>
      <c r="AU23" s="3">
        <v>0</v>
      </c>
      <c r="AV23" s="3">
        <v>0</v>
      </c>
      <c r="AW23" s="3">
        <v>0</v>
      </c>
      <c r="AX23" s="3">
        <v>0</v>
      </c>
      <c r="AY23" s="3">
        <v>0</v>
      </c>
      <c r="AZ23" s="3">
        <v>0</v>
      </c>
      <c r="BA23" s="3">
        <v>0</v>
      </c>
      <c r="BB23" s="3">
        <v>0</v>
      </c>
      <c r="BC23" s="3">
        <v>0</v>
      </c>
      <c r="BD23" s="3">
        <v>524.78</v>
      </c>
      <c r="BE23" s="3">
        <v>524.78</v>
      </c>
      <c r="BF23" s="3">
        <v>0</v>
      </c>
      <c r="BG23" s="3">
        <v>0</v>
      </c>
      <c r="BH23" s="3">
        <v>0</v>
      </c>
      <c r="BI23" s="3">
        <v>0</v>
      </c>
      <c r="BJ23" s="3">
        <v>0</v>
      </c>
      <c r="BK23" s="3">
        <v>0</v>
      </c>
      <c r="BL23" s="3">
        <v>0</v>
      </c>
      <c r="BM23" s="3">
        <v>0</v>
      </c>
      <c r="BN23" s="3">
        <v>0</v>
      </c>
      <c r="BO23" s="3">
        <v>0</v>
      </c>
      <c r="BP23" s="3">
        <v>0</v>
      </c>
      <c r="BQ23" s="3">
        <v>0</v>
      </c>
      <c r="BR23" s="3">
        <v>0</v>
      </c>
      <c r="BS23" s="3">
        <v>0</v>
      </c>
      <c r="BT23" s="3">
        <v>0</v>
      </c>
    </row>
    <row r="24" spans="1:72" x14ac:dyDescent="0.25">
      <c r="A24" s="1"/>
      <c r="B24" s="1">
        <v>1</v>
      </c>
      <c r="C24" s="1"/>
      <c r="D24" s="1"/>
      <c r="E24" s="1" t="s">
        <v>3</v>
      </c>
      <c r="F24" s="1" t="s">
        <v>43</v>
      </c>
      <c r="G24" s="1" t="s">
        <v>44</v>
      </c>
      <c r="H24" s="1">
        <v>2</v>
      </c>
      <c r="I24" s="1">
        <v>0</v>
      </c>
      <c r="J24" s="1">
        <v>0</v>
      </c>
      <c r="K24" s="1">
        <v>350</v>
      </c>
      <c r="L24" s="1">
        <v>0</v>
      </c>
      <c r="M24" s="1">
        <v>0</v>
      </c>
      <c r="N24" s="1">
        <v>0</v>
      </c>
      <c r="O24" s="1">
        <v>0</v>
      </c>
      <c r="P24" s="1">
        <v>0</v>
      </c>
      <c r="Q24" s="1">
        <v>0</v>
      </c>
      <c r="R24" s="1">
        <v>0</v>
      </c>
      <c r="S24" s="1">
        <v>-1</v>
      </c>
      <c r="T24" s="1">
        <v>0</v>
      </c>
      <c r="U24" s="1" t="s">
        <v>3</v>
      </c>
      <c r="V24" s="1" t="s">
        <v>3</v>
      </c>
      <c r="W24" s="1">
        <v>-1</v>
      </c>
      <c r="X24" s="1">
        <v>0</v>
      </c>
      <c r="Y24" s="1" t="s">
        <v>3</v>
      </c>
      <c r="Z24" s="1" t="s">
        <v>3</v>
      </c>
      <c r="AA24" s="1">
        <v>-1</v>
      </c>
      <c r="AB24" s="1">
        <v>0</v>
      </c>
      <c r="AC24" s="1" t="s">
        <v>3</v>
      </c>
      <c r="AD24" s="1" t="s">
        <v>3</v>
      </c>
      <c r="AE24" s="1">
        <v>0</v>
      </c>
      <c r="AF24" s="1">
        <v>0</v>
      </c>
      <c r="AG24" s="1">
        <v>0</v>
      </c>
      <c r="AH24" s="1">
        <v>0</v>
      </c>
      <c r="AI24" s="1">
        <v>0</v>
      </c>
      <c r="AJ24" s="1">
        <v>0</v>
      </c>
      <c r="AK24" s="1">
        <v>36.369999999999997</v>
      </c>
      <c r="AL24" s="1">
        <v>36.369999999999997</v>
      </c>
      <c r="AM24" s="1">
        <v>0</v>
      </c>
      <c r="AN24" s="1">
        <v>0</v>
      </c>
      <c r="AO24" s="1">
        <v>0</v>
      </c>
      <c r="AP24" s="1">
        <v>0</v>
      </c>
      <c r="AQ24" s="1">
        <v>0</v>
      </c>
      <c r="AR24" s="1">
        <v>0</v>
      </c>
      <c r="AS24" s="1">
        <v>0</v>
      </c>
      <c r="AT24" s="1">
        <v>0</v>
      </c>
      <c r="AU24" s="1">
        <v>0</v>
      </c>
      <c r="AV24" s="1">
        <v>0</v>
      </c>
      <c r="AW24" s="1">
        <v>0</v>
      </c>
      <c r="AX24" s="1">
        <v>0</v>
      </c>
      <c r="AY24" s="1">
        <v>0</v>
      </c>
      <c r="AZ24" s="1">
        <v>0</v>
      </c>
      <c r="BA24" s="1">
        <v>0</v>
      </c>
      <c r="BB24" s="1">
        <v>0</v>
      </c>
      <c r="BC24" s="1">
        <v>0</v>
      </c>
      <c r="BD24" s="1">
        <v>274.77999999999997</v>
      </c>
      <c r="BE24" s="1">
        <v>274.77999999999997</v>
      </c>
      <c r="BF24" s="1">
        <v>0</v>
      </c>
      <c r="BG24" s="1">
        <v>0</v>
      </c>
      <c r="BH24" s="1">
        <v>0</v>
      </c>
      <c r="BI24" s="1">
        <v>0</v>
      </c>
      <c r="BJ24" s="1">
        <v>0</v>
      </c>
      <c r="BK24" s="1">
        <v>0</v>
      </c>
      <c r="BL24" s="1">
        <v>0</v>
      </c>
      <c r="BM24" s="1">
        <v>0</v>
      </c>
      <c r="BN24" s="1">
        <v>0</v>
      </c>
      <c r="BO24" s="1">
        <v>0</v>
      </c>
      <c r="BP24" s="1">
        <v>0</v>
      </c>
      <c r="BQ24" s="1">
        <v>0</v>
      </c>
      <c r="BR24" s="1">
        <v>0</v>
      </c>
      <c r="BS24" s="1">
        <v>0</v>
      </c>
      <c r="BT24" s="1">
        <v>0</v>
      </c>
    </row>
    <row r="25" spans="1:72" x14ac:dyDescent="0.25">
      <c r="A25" s="3"/>
      <c r="B25" s="3">
        <v>1</v>
      </c>
      <c r="C25" s="3"/>
      <c r="D25" s="3"/>
      <c r="E25" s="3" t="s">
        <v>3</v>
      </c>
      <c r="F25" s="3" t="s">
        <v>45</v>
      </c>
      <c r="G25" s="3" t="s">
        <v>46</v>
      </c>
      <c r="H25" s="3">
        <v>2</v>
      </c>
      <c r="I25" s="3">
        <v>2</v>
      </c>
      <c r="J25" s="3">
        <v>0</v>
      </c>
      <c r="K25" s="3">
        <v>352</v>
      </c>
      <c r="L25" s="3">
        <v>0</v>
      </c>
      <c r="M25" s="3">
        <v>0</v>
      </c>
      <c r="N25" s="3">
        <v>0</v>
      </c>
      <c r="O25" s="3">
        <v>0</v>
      </c>
      <c r="P25" s="3">
        <v>0</v>
      </c>
      <c r="Q25" s="3">
        <v>0</v>
      </c>
      <c r="R25" s="3">
        <v>0</v>
      </c>
      <c r="S25" s="3">
        <v>-1</v>
      </c>
      <c r="T25" s="3">
        <v>0</v>
      </c>
      <c r="U25" s="3" t="s">
        <v>3</v>
      </c>
      <c r="V25" s="3" t="s">
        <v>3</v>
      </c>
      <c r="W25" s="3">
        <v>-1</v>
      </c>
      <c r="X25" s="3">
        <v>0</v>
      </c>
      <c r="Y25" s="3" t="s">
        <v>3</v>
      </c>
      <c r="Z25" s="3" t="s">
        <v>3</v>
      </c>
      <c r="AA25" s="3">
        <v>-1</v>
      </c>
      <c r="AB25" s="3">
        <v>0</v>
      </c>
      <c r="AC25" s="3" t="s">
        <v>3</v>
      </c>
      <c r="AD25" s="3" t="s">
        <v>3</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c r="BQ25" s="3">
        <v>0</v>
      </c>
      <c r="BR25" s="3">
        <v>0</v>
      </c>
      <c r="BS25" s="3">
        <v>0</v>
      </c>
      <c r="BT25" s="3">
        <v>0</v>
      </c>
    </row>
    <row r="26" spans="1:72" x14ac:dyDescent="0.25">
      <c r="A26" s="3"/>
      <c r="B26" s="3">
        <v>1</v>
      </c>
      <c r="C26" s="3"/>
      <c r="D26" s="3"/>
      <c r="E26" s="3" t="s">
        <v>3</v>
      </c>
      <c r="F26" s="3" t="s">
        <v>47</v>
      </c>
      <c r="G26" s="3" t="s">
        <v>48</v>
      </c>
      <c r="H26" s="3">
        <v>2</v>
      </c>
      <c r="I26" s="3">
        <v>3</v>
      </c>
      <c r="J26" s="3">
        <v>0</v>
      </c>
      <c r="K26" s="3">
        <v>353</v>
      </c>
      <c r="L26" s="3">
        <v>0</v>
      </c>
      <c r="M26" s="3">
        <v>0</v>
      </c>
      <c r="N26" s="3">
        <v>0</v>
      </c>
      <c r="O26" s="3">
        <v>0</v>
      </c>
      <c r="P26" s="3">
        <v>0</v>
      </c>
      <c r="Q26" s="3">
        <v>0</v>
      </c>
      <c r="R26" s="3">
        <v>0</v>
      </c>
      <c r="S26" s="3">
        <v>-1</v>
      </c>
      <c r="T26" s="3">
        <v>0</v>
      </c>
      <c r="U26" s="3" t="s">
        <v>3</v>
      </c>
      <c r="V26" s="3" t="s">
        <v>3</v>
      </c>
      <c r="W26" s="3">
        <v>-1</v>
      </c>
      <c r="X26" s="3">
        <v>0</v>
      </c>
      <c r="Y26" s="3" t="s">
        <v>3</v>
      </c>
      <c r="Z26" s="3" t="s">
        <v>3</v>
      </c>
      <c r="AA26" s="3">
        <v>-1</v>
      </c>
      <c r="AB26" s="3">
        <v>0</v>
      </c>
      <c r="AC26" s="3" t="s">
        <v>3</v>
      </c>
      <c r="AD26" s="3" t="s">
        <v>3</v>
      </c>
      <c r="AE26" s="3">
        <v>0</v>
      </c>
      <c r="AF26" s="3">
        <v>0</v>
      </c>
      <c r="AG26" s="3">
        <v>0</v>
      </c>
      <c r="AH26" s="3">
        <v>0</v>
      </c>
      <c r="AI26" s="3">
        <v>0</v>
      </c>
      <c r="AJ26" s="3">
        <v>0</v>
      </c>
      <c r="AK26" s="3">
        <v>0</v>
      </c>
      <c r="AL26" s="3">
        <v>0</v>
      </c>
      <c r="AM26" s="3">
        <v>0</v>
      </c>
      <c r="AN26" s="3">
        <v>0</v>
      </c>
      <c r="AO26" s="3">
        <v>0</v>
      </c>
      <c r="AP26" s="3">
        <v>0</v>
      </c>
      <c r="AQ26" s="3">
        <v>0</v>
      </c>
      <c r="AR26" s="3">
        <v>0</v>
      </c>
      <c r="AS26" s="3">
        <v>0</v>
      </c>
      <c r="AT26" s="3">
        <v>0</v>
      </c>
      <c r="AU26" s="3">
        <v>0</v>
      </c>
      <c r="AV26" s="3">
        <v>0</v>
      </c>
      <c r="AW26" s="3">
        <v>0</v>
      </c>
      <c r="AX26" s="3">
        <v>0</v>
      </c>
      <c r="AY26" s="3">
        <v>0</v>
      </c>
      <c r="AZ26" s="3">
        <v>0</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row>
    <row r="27" spans="1:72" x14ac:dyDescent="0.25">
      <c r="A27" s="3"/>
      <c r="B27" s="3">
        <v>1</v>
      </c>
      <c r="C27" s="3"/>
      <c r="D27" s="3"/>
      <c r="E27" s="3" t="s">
        <v>3</v>
      </c>
      <c r="F27" s="3" t="s">
        <v>49</v>
      </c>
      <c r="G27" s="3" t="s">
        <v>50</v>
      </c>
      <c r="H27" s="3">
        <v>2</v>
      </c>
      <c r="I27" s="3">
        <v>4</v>
      </c>
      <c r="J27" s="3">
        <v>0</v>
      </c>
      <c r="K27" s="3">
        <v>354</v>
      </c>
      <c r="L27" s="3">
        <v>6</v>
      </c>
      <c r="M27" s="3">
        <v>0</v>
      </c>
      <c r="N27" s="3">
        <v>0</v>
      </c>
      <c r="O27" s="3">
        <v>0</v>
      </c>
      <c r="P27" s="3">
        <v>0</v>
      </c>
      <c r="Q27" s="3">
        <v>0</v>
      </c>
      <c r="R27" s="3">
        <v>0</v>
      </c>
      <c r="S27" s="3">
        <v>-1</v>
      </c>
      <c r="T27" s="3">
        <v>0</v>
      </c>
      <c r="U27" s="3" t="s">
        <v>3</v>
      </c>
      <c r="V27" s="3" t="s">
        <v>3</v>
      </c>
      <c r="W27" s="3">
        <v>-1</v>
      </c>
      <c r="X27" s="3">
        <v>0</v>
      </c>
      <c r="Y27" s="3" t="s">
        <v>3</v>
      </c>
      <c r="Z27" s="3" t="s">
        <v>3</v>
      </c>
      <c r="AA27" s="3">
        <v>-1</v>
      </c>
      <c r="AB27" s="3">
        <v>0</v>
      </c>
      <c r="AC27" s="3" t="s">
        <v>3</v>
      </c>
      <c r="AD27" s="3" t="s">
        <v>3</v>
      </c>
      <c r="AE27" s="3">
        <v>0</v>
      </c>
      <c r="AF27" s="3">
        <v>0</v>
      </c>
      <c r="AG27" s="3">
        <v>0</v>
      </c>
      <c r="AH27" s="3">
        <v>0</v>
      </c>
      <c r="AI27" s="3">
        <v>0</v>
      </c>
      <c r="AJ27" s="3">
        <v>0</v>
      </c>
      <c r="AK27" s="3">
        <v>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0</v>
      </c>
      <c r="BE27" s="3">
        <v>0</v>
      </c>
      <c r="BF27" s="3">
        <v>0</v>
      </c>
      <c r="BG27" s="3">
        <v>0</v>
      </c>
      <c r="BH27" s="3">
        <v>0</v>
      </c>
      <c r="BI27" s="3">
        <v>0</v>
      </c>
      <c r="BJ27" s="3">
        <v>0</v>
      </c>
      <c r="BK27" s="3">
        <v>0</v>
      </c>
      <c r="BL27" s="3">
        <v>0</v>
      </c>
      <c r="BM27" s="3">
        <v>0</v>
      </c>
      <c r="BN27" s="3">
        <v>0</v>
      </c>
      <c r="BO27" s="3">
        <v>0</v>
      </c>
      <c r="BP27" s="3">
        <v>0</v>
      </c>
      <c r="BQ27" s="3">
        <v>0</v>
      </c>
      <c r="BR27" s="3">
        <v>0</v>
      </c>
      <c r="BS27" s="3">
        <v>0</v>
      </c>
      <c r="BT27" s="3">
        <v>0</v>
      </c>
    </row>
    <row r="28" spans="1:72" x14ac:dyDescent="0.25">
      <c r="A28" s="3"/>
      <c r="B28" s="3">
        <v>1</v>
      </c>
      <c r="C28" s="3"/>
      <c r="D28" s="3"/>
      <c r="E28" s="3" t="s">
        <v>3</v>
      </c>
      <c r="F28" s="3" t="s">
        <v>51</v>
      </c>
      <c r="G28" s="3" t="s">
        <v>52</v>
      </c>
      <c r="H28" s="3">
        <v>2</v>
      </c>
      <c r="I28" s="3">
        <v>5</v>
      </c>
      <c r="J28" s="3">
        <v>0</v>
      </c>
      <c r="K28" s="3">
        <v>355</v>
      </c>
      <c r="L28" s="3">
        <v>0</v>
      </c>
      <c r="M28" s="3">
        <v>0</v>
      </c>
      <c r="N28" s="3">
        <v>0</v>
      </c>
      <c r="O28" s="3">
        <v>0</v>
      </c>
      <c r="P28" s="3">
        <v>0</v>
      </c>
      <c r="Q28" s="3">
        <v>0</v>
      </c>
      <c r="R28" s="3">
        <v>0</v>
      </c>
      <c r="S28" s="3">
        <v>-1</v>
      </c>
      <c r="T28" s="3">
        <v>0</v>
      </c>
      <c r="U28" s="3" t="s">
        <v>3</v>
      </c>
      <c r="V28" s="3" t="s">
        <v>3</v>
      </c>
      <c r="W28" s="3">
        <v>-1</v>
      </c>
      <c r="X28" s="3">
        <v>0</v>
      </c>
      <c r="Y28" s="3" t="s">
        <v>3</v>
      </c>
      <c r="Z28" s="3" t="s">
        <v>3</v>
      </c>
      <c r="AA28" s="3">
        <v>-1</v>
      </c>
      <c r="AB28" s="3">
        <v>0</v>
      </c>
      <c r="AC28" s="3" t="s">
        <v>3</v>
      </c>
      <c r="AD28" s="3" t="s">
        <v>3</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row>
    <row r="29" spans="1:72" x14ac:dyDescent="0.25">
      <c r="A29" s="3"/>
      <c r="B29" s="3">
        <v>1</v>
      </c>
      <c r="C29" s="3"/>
      <c r="D29" s="3"/>
      <c r="E29" s="3" t="s">
        <v>3</v>
      </c>
      <c r="F29" s="3" t="s">
        <v>53</v>
      </c>
      <c r="G29" s="3" t="s">
        <v>54</v>
      </c>
      <c r="H29" s="3">
        <v>2</v>
      </c>
      <c r="I29" s="3">
        <v>6</v>
      </c>
      <c r="J29" s="3">
        <v>0</v>
      </c>
      <c r="K29" s="3">
        <v>53555</v>
      </c>
      <c r="L29" s="3">
        <v>0</v>
      </c>
      <c r="M29" s="3">
        <v>0</v>
      </c>
      <c r="N29" s="3">
        <v>0</v>
      </c>
      <c r="O29" s="3">
        <v>0</v>
      </c>
      <c r="P29" s="3">
        <v>0</v>
      </c>
      <c r="Q29" s="3">
        <v>0</v>
      </c>
      <c r="R29" s="3">
        <v>0</v>
      </c>
      <c r="S29" s="3">
        <v>-1</v>
      </c>
      <c r="T29" s="3">
        <v>0</v>
      </c>
      <c r="U29" s="3" t="s">
        <v>3</v>
      </c>
      <c r="V29" s="3" t="s">
        <v>3</v>
      </c>
      <c r="W29" s="3">
        <v>-1</v>
      </c>
      <c r="X29" s="3">
        <v>0</v>
      </c>
      <c r="Y29" s="3" t="s">
        <v>3</v>
      </c>
      <c r="Z29" s="3" t="s">
        <v>3</v>
      </c>
      <c r="AA29" s="3">
        <v>-1</v>
      </c>
      <c r="AB29" s="3">
        <v>0</v>
      </c>
      <c r="AC29" s="3" t="s">
        <v>3</v>
      </c>
      <c r="AD29" s="3" t="s">
        <v>3</v>
      </c>
      <c r="AE29" s="3">
        <v>0</v>
      </c>
      <c r="AF29" s="3">
        <v>0</v>
      </c>
      <c r="AG29" s="3">
        <v>0</v>
      </c>
      <c r="AH29" s="3">
        <v>0</v>
      </c>
      <c r="AI29" s="3">
        <v>0</v>
      </c>
      <c r="AJ29" s="3">
        <v>0</v>
      </c>
      <c r="AK29" s="3">
        <v>0</v>
      </c>
      <c r="AL29" s="3">
        <v>0</v>
      </c>
      <c r="AM29" s="3">
        <v>0</v>
      </c>
      <c r="AN29" s="3">
        <v>0</v>
      </c>
      <c r="AO29" s="3">
        <v>0</v>
      </c>
      <c r="AP29" s="3">
        <v>0</v>
      </c>
      <c r="AQ29" s="3">
        <v>0</v>
      </c>
      <c r="AR29" s="3">
        <v>0</v>
      </c>
      <c r="AS29" s="3">
        <v>0</v>
      </c>
      <c r="AT29" s="3">
        <v>0</v>
      </c>
      <c r="AU29" s="3">
        <v>0</v>
      </c>
      <c r="AV29" s="3">
        <v>0</v>
      </c>
      <c r="AW29" s="3">
        <v>0</v>
      </c>
      <c r="AX29" s="3">
        <v>0</v>
      </c>
      <c r="AY29" s="3">
        <v>0</v>
      </c>
      <c r="AZ29" s="3">
        <v>0</v>
      </c>
      <c r="BA29" s="3">
        <v>0</v>
      </c>
      <c r="BB29" s="3">
        <v>0</v>
      </c>
      <c r="BC29" s="3">
        <v>0</v>
      </c>
      <c r="BD29" s="3">
        <v>0</v>
      </c>
      <c r="BE29" s="3">
        <v>0</v>
      </c>
      <c r="BF29" s="3">
        <v>0</v>
      </c>
      <c r="BG29" s="3">
        <v>0</v>
      </c>
      <c r="BH29" s="3">
        <v>0</v>
      </c>
      <c r="BI29" s="3">
        <v>0</v>
      </c>
      <c r="BJ29" s="3">
        <v>0</v>
      </c>
      <c r="BK29" s="3">
        <v>0</v>
      </c>
      <c r="BL29" s="3">
        <v>0</v>
      </c>
      <c r="BM29" s="3">
        <v>0</v>
      </c>
      <c r="BN29" s="3">
        <v>0</v>
      </c>
      <c r="BO29" s="3">
        <v>0</v>
      </c>
      <c r="BP29" s="3">
        <v>0</v>
      </c>
      <c r="BQ29" s="3">
        <v>0</v>
      </c>
      <c r="BR29" s="3">
        <v>0</v>
      </c>
      <c r="BS29" s="3">
        <v>0</v>
      </c>
      <c r="BT29" s="3">
        <v>0</v>
      </c>
    </row>
    <row r="30" spans="1:72" x14ac:dyDescent="0.25">
      <c r="A30" s="3"/>
      <c r="B30" s="3">
        <v>1</v>
      </c>
      <c r="C30" s="3"/>
      <c r="D30" s="3"/>
      <c r="E30" s="3" t="s">
        <v>3</v>
      </c>
      <c r="F30" s="3" t="s">
        <v>55</v>
      </c>
      <c r="G30" s="3" t="s">
        <v>56</v>
      </c>
      <c r="H30" s="3">
        <v>2</v>
      </c>
      <c r="I30" s="3">
        <v>7</v>
      </c>
      <c r="J30" s="3">
        <v>0</v>
      </c>
      <c r="K30" s="3">
        <v>53004</v>
      </c>
      <c r="L30" s="3">
        <v>0</v>
      </c>
      <c r="M30" s="3">
        <v>0</v>
      </c>
      <c r="N30" s="3">
        <v>0</v>
      </c>
      <c r="O30" s="3">
        <v>0</v>
      </c>
      <c r="P30" s="3">
        <v>0</v>
      </c>
      <c r="Q30" s="3">
        <v>0</v>
      </c>
      <c r="R30" s="3">
        <v>0</v>
      </c>
      <c r="S30" s="3">
        <v>-1</v>
      </c>
      <c r="T30" s="3">
        <v>0</v>
      </c>
      <c r="U30" s="3" t="s">
        <v>3</v>
      </c>
      <c r="V30" s="3" t="s">
        <v>3</v>
      </c>
      <c r="W30" s="3">
        <v>-1</v>
      </c>
      <c r="X30" s="3">
        <v>0</v>
      </c>
      <c r="Y30" s="3" t="s">
        <v>3</v>
      </c>
      <c r="Z30" s="3" t="s">
        <v>3</v>
      </c>
      <c r="AA30" s="3">
        <v>-1</v>
      </c>
      <c r="AB30" s="3">
        <v>0</v>
      </c>
      <c r="AC30" s="3" t="s">
        <v>3</v>
      </c>
      <c r="AD30" s="3" t="s">
        <v>3</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c r="BQ30" s="3">
        <v>0</v>
      </c>
      <c r="BR30" s="3">
        <v>0</v>
      </c>
      <c r="BS30" s="3">
        <v>0</v>
      </c>
      <c r="BT30" s="3">
        <v>0</v>
      </c>
    </row>
    <row r="31" spans="1:72" x14ac:dyDescent="0.25">
      <c r="A31" s="3"/>
      <c r="B31" s="3">
        <v>1</v>
      </c>
      <c r="C31" s="3"/>
      <c r="D31" s="3"/>
      <c r="E31" s="3" t="s">
        <v>3</v>
      </c>
      <c r="F31" s="3" t="s">
        <v>57</v>
      </c>
      <c r="G31" s="3" t="s">
        <v>391</v>
      </c>
      <c r="H31" s="3">
        <v>2</v>
      </c>
      <c r="I31" s="3">
        <v>8</v>
      </c>
      <c r="J31" s="3">
        <v>0</v>
      </c>
      <c r="K31" s="3">
        <v>53005</v>
      </c>
      <c r="L31" s="3">
        <v>0</v>
      </c>
      <c r="M31" s="3">
        <v>0</v>
      </c>
      <c r="N31" s="3">
        <v>0</v>
      </c>
      <c r="O31" s="3">
        <v>0</v>
      </c>
      <c r="P31" s="3">
        <v>0</v>
      </c>
      <c r="Q31" s="3">
        <v>0</v>
      </c>
      <c r="R31" s="3">
        <v>0</v>
      </c>
      <c r="S31" s="3">
        <v>-1</v>
      </c>
      <c r="T31" s="3">
        <v>0</v>
      </c>
      <c r="U31" s="3" t="s">
        <v>3</v>
      </c>
      <c r="V31" s="3" t="s">
        <v>3</v>
      </c>
      <c r="W31" s="3">
        <v>-1</v>
      </c>
      <c r="X31" s="3">
        <v>0</v>
      </c>
      <c r="Y31" s="3" t="s">
        <v>3</v>
      </c>
      <c r="Z31" s="3" t="s">
        <v>3</v>
      </c>
      <c r="AA31" s="3">
        <v>-1</v>
      </c>
      <c r="AB31" s="3">
        <v>0</v>
      </c>
      <c r="AC31" s="3" t="s">
        <v>3</v>
      </c>
      <c r="AD31" s="3" t="s">
        <v>3</v>
      </c>
      <c r="AE31" s="3">
        <v>0</v>
      </c>
      <c r="AF31" s="3">
        <v>0</v>
      </c>
      <c r="AG31" s="3">
        <v>0</v>
      </c>
      <c r="AH31" s="3">
        <v>0</v>
      </c>
      <c r="AI31" s="3">
        <v>0</v>
      </c>
      <c r="AJ31" s="3">
        <v>0</v>
      </c>
      <c r="AK31" s="3">
        <v>0</v>
      </c>
      <c r="AL31" s="3">
        <v>0</v>
      </c>
      <c r="AM31" s="3">
        <v>0</v>
      </c>
      <c r="AN31" s="3">
        <v>0</v>
      </c>
      <c r="AO31" s="3">
        <v>0</v>
      </c>
      <c r="AP31" s="3">
        <v>0</v>
      </c>
      <c r="AQ31" s="3">
        <v>0</v>
      </c>
      <c r="AR31" s="3">
        <v>0</v>
      </c>
      <c r="AS31" s="3">
        <v>0</v>
      </c>
      <c r="AT31" s="3">
        <v>0</v>
      </c>
      <c r="AU31" s="3">
        <v>0</v>
      </c>
      <c r="AV31" s="3">
        <v>0</v>
      </c>
      <c r="AW31" s="3">
        <v>0</v>
      </c>
      <c r="AX31" s="3">
        <v>0</v>
      </c>
      <c r="AY31" s="3">
        <v>0</v>
      </c>
      <c r="AZ31" s="3">
        <v>0</v>
      </c>
      <c r="BA31" s="3">
        <v>0</v>
      </c>
      <c r="BB31" s="3">
        <v>0</v>
      </c>
      <c r="BC31" s="3">
        <v>0</v>
      </c>
      <c r="BD31" s="3">
        <v>0</v>
      </c>
      <c r="BE31" s="3">
        <v>0</v>
      </c>
      <c r="BF31" s="3">
        <v>0</v>
      </c>
      <c r="BG31" s="3">
        <v>0</v>
      </c>
      <c r="BH31" s="3">
        <v>0</v>
      </c>
      <c r="BI31" s="3">
        <v>0</v>
      </c>
      <c r="BJ31" s="3">
        <v>0</v>
      </c>
      <c r="BK31" s="3">
        <v>0</v>
      </c>
      <c r="BL31" s="3">
        <v>0</v>
      </c>
      <c r="BM31" s="3">
        <v>0</v>
      </c>
      <c r="BN31" s="3">
        <v>0</v>
      </c>
      <c r="BO31" s="3">
        <v>0</v>
      </c>
      <c r="BP31" s="3">
        <v>0</v>
      </c>
      <c r="BQ31" s="3">
        <v>0</v>
      </c>
      <c r="BR31" s="3">
        <v>0</v>
      </c>
      <c r="BS31" s="3">
        <v>0</v>
      </c>
      <c r="BT31" s="3">
        <v>0</v>
      </c>
    </row>
    <row r="32" spans="1:72" x14ac:dyDescent="0.25">
      <c r="A32" s="3"/>
      <c r="B32" s="3">
        <v>1</v>
      </c>
      <c r="C32" s="3"/>
      <c r="D32" s="3"/>
      <c r="E32" s="3" t="s">
        <v>58</v>
      </c>
      <c r="F32" s="3" t="s">
        <v>59</v>
      </c>
      <c r="G32" s="3" t="s">
        <v>60</v>
      </c>
      <c r="H32" s="3">
        <v>2</v>
      </c>
      <c r="I32" s="3">
        <v>9</v>
      </c>
      <c r="J32" s="3">
        <v>0</v>
      </c>
      <c r="K32" s="3">
        <v>53556</v>
      </c>
      <c r="L32" s="3">
        <v>0</v>
      </c>
      <c r="M32" s="3">
        <v>0</v>
      </c>
      <c r="N32" s="3">
        <v>0</v>
      </c>
      <c r="O32" s="3">
        <v>0</v>
      </c>
      <c r="P32" s="3">
        <v>0</v>
      </c>
      <c r="Q32" s="3">
        <v>0</v>
      </c>
      <c r="R32" s="3">
        <v>0</v>
      </c>
      <c r="S32" s="3">
        <v>-1</v>
      </c>
      <c r="T32" s="3">
        <v>0</v>
      </c>
      <c r="U32" s="3" t="s">
        <v>3</v>
      </c>
      <c r="V32" s="3" t="s">
        <v>3</v>
      </c>
      <c r="W32" s="3">
        <v>-1</v>
      </c>
      <c r="X32" s="3">
        <v>0</v>
      </c>
      <c r="Y32" s="3" t="s">
        <v>3</v>
      </c>
      <c r="Z32" s="3" t="s">
        <v>3</v>
      </c>
      <c r="AA32" s="3">
        <v>-1</v>
      </c>
      <c r="AB32" s="3">
        <v>0</v>
      </c>
      <c r="AC32" s="3" t="s">
        <v>3</v>
      </c>
      <c r="AD32" s="3" t="s">
        <v>3</v>
      </c>
      <c r="AE32" s="3">
        <v>0</v>
      </c>
      <c r="AF32" s="3">
        <v>0</v>
      </c>
      <c r="AG32" s="3">
        <v>0</v>
      </c>
      <c r="AH32" s="3">
        <v>0</v>
      </c>
      <c r="AI32" s="3">
        <v>0</v>
      </c>
      <c r="AJ32" s="3">
        <v>0</v>
      </c>
      <c r="AK32" s="3">
        <v>18.21</v>
      </c>
      <c r="AL32" s="3">
        <v>18.21</v>
      </c>
      <c r="AM32" s="3">
        <v>0</v>
      </c>
      <c r="AN32" s="3">
        <v>0</v>
      </c>
      <c r="AO32" s="3">
        <v>0</v>
      </c>
      <c r="AP32" s="3">
        <v>0</v>
      </c>
      <c r="AQ32" s="3">
        <v>0</v>
      </c>
      <c r="AR32" s="3">
        <v>0</v>
      </c>
      <c r="AS32" s="3">
        <v>0</v>
      </c>
      <c r="AT32" s="3">
        <v>0</v>
      </c>
      <c r="AU32" s="3">
        <v>0</v>
      </c>
      <c r="AV32" s="3">
        <v>0</v>
      </c>
      <c r="AW32" s="3">
        <v>0</v>
      </c>
      <c r="AX32" s="3">
        <v>0</v>
      </c>
      <c r="AY32" s="3">
        <v>0</v>
      </c>
      <c r="AZ32" s="3">
        <v>0</v>
      </c>
      <c r="BA32" s="3">
        <v>0</v>
      </c>
      <c r="BB32" s="3">
        <v>0</v>
      </c>
      <c r="BC32" s="3">
        <v>0</v>
      </c>
      <c r="BD32" s="3">
        <v>137.55000000000001</v>
      </c>
      <c r="BE32" s="3">
        <v>137.55000000000001</v>
      </c>
      <c r="BF32" s="3">
        <v>0</v>
      </c>
      <c r="BG32" s="3">
        <v>0</v>
      </c>
      <c r="BH32" s="3">
        <v>0</v>
      </c>
      <c r="BI32" s="3">
        <v>0</v>
      </c>
      <c r="BJ32" s="3">
        <v>0</v>
      </c>
      <c r="BK32" s="3">
        <v>0</v>
      </c>
      <c r="BL32" s="3">
        <v>0</v>
      </c>
      <c r="BM32" s="3">
        <v>0</v>
      </c>
      <c r="BN32" s="3">
        <v>0</v>
      </c>
      <c r="BO32" s="3">
        <v>0</v>
      </c>
      <c r="BP32" s="3">
        <v>0</v>
      </c>
      <c r="BQ32" s="3">
        <v>0</v>
      </c>
      <c r="BR32" s="3">
        <v>0</v>
      </c>
      <c r="BS32" s="3">
        <v>0</v>
      </c>
      <c r="BT32" s="3">
        <v>0</v>
      </c>
    </row>
    <row r="33" spans="1:72" x14ac:dyDescent="0.25">
      <c r="A33" s="3"/>
      <c r="B33" s="3">
        <v>1</v>
      </c>
      <c r="C33" s="3"/>
      <c r="D33" s="3"/>
      <c r="E33" s="3" t="s">
        <v>61</v>
      </c>
      <c r="F33" s="3" t="s">
        <v>62</v>
      </c>
      <c r="G33" s="3" t="s">
        <v>63</v>
      </c>
      <c r="H33" s="3">
        <v>2</v>
      </c>
      <c r="I33" s="3">
        <v>10</v>
      </c>
      <c r="J33" s="3">
        <v>0</v>
      </c>
      <c r="K33" s="3">
        <v>53557</v>
      </c>
      <c r="L33" s="3">
        <v>0</v>
      </c>
      <c r="M33" s="3">
        <v>0</v>
      </c>
      <c r="N33" s="3">
        <v>0</v>
      </c>
      <c r="O33" s="3">
        <v>0</v>
      </c>
      <c r="P33" s="3">
        <v>0</v>
      </c>
      <c r="Q33" s="3">
        <v>0</v>
      </c>
      <c r="R33" s="3">
        <v>0</v>
      </c>
      <c r="S33" s="3">
        <v>-1</v>
      </c>
      <c r="T33" s="3">
        <v>0</v>
      </c>
      <c r="U33" s="3" t="s">
        <v>3</v>
      </c>
      <c r="V33" s="3" t="s">
        <v>3</v>
      </c>
      <c r="W33" s="3">
        <v>-1</v>
      </c>
      <c r="X33" s="3">
        <v>0</v>
      </c>
      <c r="Y33" s="3" t="s">
        <v>3</v>
      </c>
      <c r="Z33" s="3" t="s">
        <v>3</v>
      </c>
      <c r="AA33" s="3">
        <v>-1</v>
      </c>
      <c r="AB33" s="3">
        <v>0</v>
      </c>
      <c r="AC33" s="3" t="s">
        <v>3</v>
      </c>
      <c r="AD33" s="3" t="s">
        <v>3</v>
      </c>
      <c r="AE33" s="3">
        <v>0</v>
      </c>
      <c r="AF33" s="3">
        <v>0</v>
      </c>
      <c r="AG33" s="3">
        <v>0</v>
      </c>
      <c r="AH33" s="3">
        <v>0</v>
      </c>
      <c r="AI33" s="3">
        <v>0</v>
      </c>
      <c r="AJ33" s="3">
        <v>0</v>
      </c>
      <c r="AK33" s="3">
        <v>0.34</v>
      </c>
      <c r="AL33" s="3">
        <v>0.34</v>
      </c>
      <c r="AM33" s="3">
        <v>0</v>
      </c>
      <c r="AN33" s="3">
        <v>0</v>
      </c>
      <c r="AO33" s="3">
        <v>0</v>
      </c>
      <c r="AP33" s="3">
        <v>0</v>
      </c>
      <c r="AQ33" s="3">
        <v>0</v>
      </c>
      <c r="AR33" s="3">
        <v>0</v>
      </c>
      <c r="AS33" s="3">
        <v>0</v>
      </c>
      <c r="AT33" s="3">
        <v>0</v>
      </c>
      <c r="AU33" s="3">
        <v>0</v>
      </c>
      <c r="AV33" s="3">
        <v>0</v>
      </c>
      <c r="AW33" s="3">
        <v>0</v>
      </c>
      <c r="AX33" s="3">
        <v>0</v>
      </c>
      <c r="AY33" s="3">
        <v>0</v>
      </c>
      <c r="AZ33" s="3">
        <v>0</v>
      </c>
      <c r="BA33" s="3">
        <v>0</v>
      </c>
      <c r="BB33" s="3">
        <v>0</v>
      </c>
      <c r="BC33" s="3">
        <v>0</v>
      </c>
      <c r="BD33" s="3">
        <v>2.56</v>
      </c>
      <c r="BE33" s="3">
        <v>2.56</v>
      </c>
      <c r="BF33" s="3">
        <v>0</v>
      </c>
      <c r="BG33" s="3">
        <v>0</v>
      </c>
      <c r="BH33" s="3">
        <v>0</v>
      </c>
      <c r="BI33" s="3">
        <v>0</v>
      </c>
      <c r="BJ33" s="3">
        <v>0</v>
      </c>
      <c r="BK33" s="3">
        <v>0</v>
      </c>
      <c r="BL33" s="3">
        <v>0</v>
      </c>
      <c r="BM33" s="3">
        <v>0</v>
      </c>
      <c r="BN33" s="3">
        <v>0</v>
      </c>
      <c r="BO33" s="3">
        <v>0</v>
      </c>
      <c r="BP33" s="3">
        <v>0</v>
      </c>
      <c r="BQ33" s="3">
        <v>0</v>
      </c>
      <c r="BR33" s="3">
        <v>0</v>
      </c>
      <c r="BS33" s="3">
        <v>0</v>
      </c>
      <c r="BT33" s="3">
        <v>0</v>
      </c>
    </row>
    <row r="34" spans="1:72" x14ac:dyDescent="0.25">
      <c r="A34" s="3"/>
      <c r="B34" s="3">
        <v>1</v>
      </c>
      <c r="C34" s="3"/>
      <c r="D34" s="3"/>
      <c r="E34" s="3" t="s">
        <v>64</v>
      </c>
      <c r="F34" s="3" t="s">
        <v>65</v>
      </c>
      <c r="G34" s="3" t="s">
        <v>66</v>
      </c>
      <c r="H34" s="3">
        <v>2</v>
      </c>
      <c r="I34" s="3">
        <v>11</v>
      </c>
      <c r="J34" s="3">
        <v>0</v>
      </c>
      <c r="K34" s="3">
        <v>53559</v>
      </c>
      <c r="L34" s="3">
        <v>0</v>
      </c>
      <c r="M34" s="3">
        <v>0</v>
      </c>
      <c r="N34" s="3">
        <v>0</v>
      </c>
      <c r="O34" s="3">
        <v>0</v>
      </c>
      <c r="P34" s="3">
        <v>0</v>
      </c>
      <c r="Q34" s="3">
        <v>0</v>
      </c>
      <c r="R34" s="3">
        <v>0</v>
      </c>
      <c r="S34" s="3">
        <v>-1</v>
      </c>
      <c r="T34" s="3">
        <v>0</v>
      </c>
      <c r="U34" s="3" t="s">
        <v>3</v>
      </c>
      <c r="V34" s="3" t="s">
        <v>3</v>
      </c>
      <c r="W34" s="3">
        <v>-1</v>
      </c>
      <c r="X34" s="3">
        <v>0</v>
      </c>
      <c r="Y34" s="3" t="s">
        <v>3</v>
      </c>
      <c r="Z34" s="3" t="s">
        <v>3</v>
      </c>
      <c r="AA34" s="3">
        <v>-1</v>
      </c>
      <c r="AB34" s="3">
        <v>0</v>
      </c>
      <c r="AC34" s="3" t="s">
        <v>3</v>
      </c>
      <c r="AD34" s="3" t="s">
        <v>3</v>
      </c>
      <c r="AE34" s="3">
        <v>0</v>
      </c>
      <c r="AF34" s="3">
        <v>0</v>
      </c>
      <c r="AG34" s="3">
        <v>0</v>
      </c>
      <c r="AH34" s="3">
        <v>0</v>
      </c>
      <c r="AI34" s="3">
        <v>0</v>
      </c>
      <c r="AJ34" s="3">
        <v>0</v>
      </c>
      <c r="AK34" s="3">
        <v>17.829999999999998</v>
      </c>
      <c r="AL34" s="3">
        <v>17.829999999999998</v>
      </c>
      <c r="AM34" s="3">
        <v>0</v>
      </c>
      <c r="AN34" s="3">
        <v>0</v>
      </c>
      <c r="AO34" s="3">
        <v>0</v>
      </c>
      <c r="AP34" s="3">
        <v>0</v>
      </c>
      <c r="AQ34" s="3">
        <v>0</v>
      </c>
      <c r="AR34" s="3">
        <v>0</v>
      </c>
      <c r="AS34" s="3">
        <v>0</v>
      </c>
      <c r="AT34" s="3">
        <v>0</v>
      </c>
      <c r="AU34" s="3">
        <v>0</v>
      </c>
      <c r="AV34" s="3">
        <v>0</v>
      </c>
      <c r="AW34" s="3">
        <v>0</v>
      </c>
      <c r="AX34" s="3">
        <v>0</v>
      </c>
      <c r="AY34" s="3">
        <v>0</v>
      </c>
      <c r="AZ34" s="3">
        <v>0</v>
      </c>
      <c r="BA34" s="3">
        <v>0</v>
      </c>
      <c r="BB34" s="3">
        <v>0</v>
      </c>
      <c r="BC34" s="3">
        <v>0</v>
      </c>
      <c r="BD34" s="3">
        <v>134.66999999999999</v>
      </c>
      <c r="BE34" s="3">
        <v>134.66999999999999</v>
      </c>
      <c r="BF34" s="3">
        <v>0</v>
      </c>
      <c r="BG34" s="3">
        <v>0</v>
      </c>
      <c r="BH34" s="3">
        <v>0</v>
      </c>
      <c r="BI34" s="3">
        <v>0</v>
      </c>
      <c r="BJ34" s="3">
        <v>0</v>
      </c>
      <c r="BK34" s="3">
        <v>0</v>
      </c>
      <c r="BL34" s="3">
        <v>0</v>
      </c>
      <c r="BM34" s="3">
        <v>0</v>
      </c>
      <c r="BN34" s="3">
        <v>0</v>
      </c>
      <c r="BO34" s="3">
        <v>0</v>
      </c>
      <c r="BP34" s="3">
        <v>0</v>
      </c>
      <c r="BQ34" s="3">
        <v>0</v>
      </c>
      <c r="BR34" s="3">
        <v>0</v>
      </c>
      <c r="BS34" s="3">
        <v>0</v>
      </c>
      <c r="BT34" s="3">
        <v>0</v>
      </c>
    </row>
    <row r="35" spans="1:72" x14ac:dyDescent="0.25">
      <c r="A35" s="3"/>
      <c r="B35" s="3">
        <v>1</v>
      </c>
      <c r="C35" s="3"/>
      <c r="D35" s="3"/>
      <c r="E35" s="3" t="s">
        <v>67</v>
      </c>
      <c r="F35" s="3" t="s">
        <v>68</v>
      </c>
      <c r="G35" s="3" t="s">
        <v>69</v>
      </c>
      <c r="H35" s="3">
        <v>2</v>
      </c>
      <c r="I35" s="3">
        <v>12</v>
      </c>
      <c r="J35" s="3">
        <v>0</v>
      </c>
      <c r="K35" s="3">
        <v>53558</v>
      </c>
      <c r="L35" s="3">
        <v>0</v>
      </c>
      <c r="M35" s="3">
        <v>0</v>
      </c>
      <c r="N35" s="3">
        <v>0</v>
      </c>
      <c r="O35" s="3">
        <v>0</v>
      </c>
      <c r="P35" s="3">
        <v>0</v>
      </c>
      <c r="Q35" s="3">
        <v>0</v>
      </c>
      <c r="R35" s="3">
        <v>0</v>
      </c>
      <c r="S35" s="3">
        <v>-1</v>
      </c>
      <c r="T35" s="3">
        <v>0</v>
      </c>
      <c r="U35" s="3" t="s">
        <v>3</v>
      </c>
      <c r="V35" s="3" t="s">
        <v>3</v>
      </c>
      <c r="W35" s="3">
        <v>-1</v>
      </c>
      <c r="X35" s="3">
        <v>0</v>
      </c>
      <c r="Y35" s="3" t="s">
        <v>3</v>
      </c>
      <c r="Z35" s="3" t="s">
        <v>3</v>
      </c>
      <c r="AA35" s="3">
        <v>-1</v>
      </c>
      <c r="AB35" s="3">
        <v>0</v>
      </c>
      <c r="AC35" s="3" t="s">
        <v>3</v>
      </c>
      <c r="AD35" s="3" t="s">
        <v>3</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c r="BQ35" s="3">
        <v>0</v>
      </c>
      <c r="BR35" s="3">
        <v>0</v>
      </c>
      <c r="BS35" s="3">
        <v>0</v>
      </c>
      <c r="BT35" s="3">
        <v>0</v>
      </c>
    </row>
    <row r="36" spans="1:72" x14ac:dyDescent="0.25">
      <c r="A36" s="3"/>
      <c r="B36" s="3">
        <v>1</v>
      </c>
      <c r="C36" s="3"/>
      <c r="D36" s="3"/>
      <c r="E36" s="3" t="s">
        <v>3</v>
      </c>
      <c r="F36" s="3" t="s">
        <v>70</v>
      </c>
      <c r="G36" s="3" t="s">
        <v>392</v>
      </c>
      <c r="H36" s="3">
        <v>2</v>
      </c>
      <c r="I36" s="3">
        <v>13</v>
      </c>
      <c r="J36" s="3">
        <v>0</v>
      </c>
      <c r="K36" s="3">
        <v>53253</v>
      </c>
      <c r="L36" s="3">
        <v>0</v>
      </c>
      <c r="M36" s="3">
        <v>0</v>
      </c>
      <c r="N36" s="3">
        <v>0</v>
      </c>
      <c r="O36" s="3">
        <v>0</v>
      </c>
      <c r="P36" s="3">
        <v>0</v>
      </c>
      <c r="Q36" s="3">
        <v>0</v>
      </c>
      <c r="R36" s="3">
        <v>0</v>
      </c>
      <c r="S36" s="3">
        <v>-1</v>
      </c>
      <c r="T36" s="3">
        <v>0</v>
      </c>
      <c r="U36" s="3" t="s">
        <v>3</v>
      </c>
      <c r="V36" s="3" t="s">
        <v>3</v>
      </c>
      <c r="W36" s="3">
        <v>-1</v>
      </c>
      <c r="X36" s="3">
        <v>0</v>
      </c>
      <c r="Y36" s="3" t="s">
        <v>3</v>
      </c>
      <c r="Z36" s="3" t="s">
        <v>3</v>
      </c>
      <c r="AA36" s="3">
        <v>-1</v>
      </c>
      <c r="AB36" s="3">
        <v>0</v>
      </c>
      <c r="AC36" s="3" t="s">
        <v>3</v>
      </c>
      <c r="AD36" s="3" t="s">
        <v>3</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c r="BQ36" s="3">
        <v>0</v>
      </c>
      <c r="BR36" s="3">
        <v>0</v>
      </c>
      <c r="BS36" s="3">
        <v>0</v>
      </c>
      <c r="BT36" s="3">
        <v>0</v>
      </c>
    </row>
    <row r="37" spans="1:72" x14ac:dyDescent="0.25">
      <c r="A37" s="1"/>
      <c r="B37" s="1">
        <v>1</v>
      </c>
      <c r="C37" s="1"/>
      <c r="D37" s="1"/>
      <c r="E37" s="1" t="s">
        <v>3</v>
      </c>
      <c r="F37" s="1" t="s">
        <v>71</v>
      </c>
      <c r="G37" s="1" t="s">
        <v>72</v>
      </c>
      <c r="H37" s="1">
        <v>3</v>
      </c>
      <c r="I37" s="1">
        <v>0</v>
      </c>
      <c r="J37" s="1">
        <v>0</v>
      </c>
      <c r="K37" s="1">
        <v>351</v>
      </c>
      <c r="L37" s="1">
        <v>0</v>
      </c>
      <c r="M37" s="1">
        <v>0</v>
      </c>
      <c r="N37" s="1">
        <v>0</v>
      </c>
      <c r="O37" s="1">
        <v>0</v>
      </c>
      <c r="P37" s="1">
        <v>0</v>
      </c>
      <c r="Q37" s="1">
        <v>0</v>
      </c>
      <c r="R37" s="1">
        <v>0</v>
      </c>
      <c r="S37" s="1">
        <v>-1</v>
      </c>
      <c r="T37" s="1">
        <v>0</v>
      </c>
      <c r="U37" s="1" t="s">
        <v>3</v>
      </c>
      <c r="V37" s="1" t="s">
        <v>3</v>
      </c>
      <c r="W37" s="1">
        <v>-1</v>
      </c>
      <c r="X37" s="1">
        <v>0</v>
      </c>
      <c r="Y37" s="1" t="s">
        <v>3</v>
      </c>
      <c r="Z37" s="1" t="s">
        <v>3</v>
      </c>
      <c r="AA37" s="1">
        <v>-1</v>
      </c>
      <c r="AB37" s="1">
        <v>0</v>
      </c>
      <c r="AC37" s="1" t="s">
        <v>3</v>
      </c>
      <c r="AD37" s="1" t="s">
        <v>3</v>
      </c>
      <c r="AE37" s="1">
        <v>0</v>
      </c>
      <c r="AF37" s="1">
        <v>0</v>
      </c>
      <c r="AG37" s="1">
        <v>0</v>
      </c>
      <c r="AH37" s="1">
        <v>0</v>
      </c>
      <c r="AI37" s="1">
        <v>0</v>
      </c>
      <c r="AJ37" s="1">
        <v>0</v>
      </c>
      <c r="AK37" s="1">
        <v>24.9</v>
      </c>
      <c r="AL37" s="1">
        <v>24.9</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250</v>
      </c>
      <c r="BE37" s="1">
        <v>250</v>
      </c>
      <c r="BF37" s="1">
        <v>0</v>
      </c>
      <c r="BG37" s="1">
        <v>0</v>
      </c>
      <c r="BH37" s="1">
        <v>0</v>
      </c>
      <c r="BI37" s="1">
        <v>0</v>
      </c>
      <c r="BJ37" s="1">
        <v>0</v>
      </c>
      <c r="BK37" s="1">
        <v>0</v>
      </c>
      <c r="BL37" s="1">
        <v>0</v>
      </c>
      <c r="BM37" s="1">
        <v>0</v>
      </c>
      <c r="BN37" s="1">
        <v>0</v>
      </c>
      <c r="BO37" s="1">
        <v>0</v>
      </c>
      <c r="BP37" s="1">
        <v>0</v>
      </c>
      <c r="BQ37" s="1">
        <v>0</v>
      </c>
      <c r="BR37" s="1">
        <v>0</v>
      </c>
      <c r="BS37" s="1">
        <v>0</v>
      </c>
      <c r="BT37" s="1">
        <v>0</v>
      </c>
    </row>
    <row r="38" spans="1:72" x14ac:dyDescent="0.25">
      <c r="A38" s="3"/>
      <c r="B38" s="3">
        <v>1</v>
      </c>
      <c r="C38" s="3"/>
      <c r="D38" s="3"/>
      <c r="E38" s="3" t="s">
        <v>3</v>
      </c>
      <c r="F38" s="3" t="s">
        <v>73</v>
      </c>
      <c r="G38" s="3" t="s">
        <v>393</v>
      </c>
      <c r="H38" s="3">
        <v>3</v>
      </c>
      <c r="I38" s="3">
        <v>1</v>
      </c>
      <c r="J38" s="3">
        <v>0</v>
      </c>
      <c r="K38" s="3">
        <v>356</v>
      </c>
      <c r="L38" s="3">
        <v>6</v>
      </c>
      <c r="M38" s="3">
        <v>0</v>
      </c>
      <c r="N38" s="3">
        <v>0</v>
      </c>
      <c r="O38" s="3">
        <v>0</v>
      </c>
      <c r="P38" s="3">
        <v>0</v>
      </c>
      <c r="Q38" s="3">
        <v>0</v>
      </c>
      <c r="R38" s="3">
        <v>0</v>
      </c>
      <c r="S38" s="3">
        <v>-1</v>
      </c>
      <c r="T38" s="3">
        <v>0</v>
      </c>
      <c r="U38" s="3" t="s">
        <v>3</v>
      </c>
      <c r="V38" s="3" t="s">
        <v>3</v>
      </c>
      <c r="W38" s="3">
        <v>-1</v>
      </c>
      <c r="X38" s="3">
        <v>0</v>
      </c>
      <c r="Y38" s="3" t="s">
        <v>3</v>
      </c>
      <c r="Z38" s="3" t="s">
        <v>3</v>
      </c>
      <c r="AA38" s="3">
        <v>-1</v>
      </c>
      <c r="AB38" s="3">
        <v>0</v>
      </c>
      <c r="AC38" s="3" t="s">
        <v>3</v>
      </c>
      <c r="AD38" s="3" t="s">
        <v>3</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c r="BQ38" s="3">
        <v>0</v>
      </c>
      <c r="BR38" s="3">
        <v>0</v>
      </c>
      <c r="BS38" s="3">
        <v>0</v>
      </c>
      <c r="BT38" s="3">
        <v>0</v>
      </c>
    </row>
    <row r="39" spans="1:72" x14ac:dyDescent="0.25">
      <c r="A39" s="3"/>
      <c r="B39" s="3">
        <v>1</v>
      </c>
      <c r="C39" s="3"/>
      <c r="D39" s="3"/>
      <c r="E39" s="3" t="s">
        <v>3</v>
      </c>
      <c r="F39" s="3" t="s">
        <v>74</v>
      </c>
      <c r="G39" s="3" t="s">
        <v>394</v>
      </c>
      <c r="H39" s="3">
        <v>3</v>
      </c>
      <c r="I39" s="3">
        <v>2</v>
      </c>
      <c r="J39" s="3">
        <v>0</v>
      </c>
      <c r="K39" s="3">
        <v>357</v>
      </c>
      <c r="L39" s="3">
        <v>6</v>
      </c>
      <c r="M39" s="3">
        <v>0</v>
      </c>
      <c r="N39" s="3">
        <v>0</v>
      </c>
      <c r="O39" s="3">
        <v>0</v>
      </c>
      <c r="P39" s="3">
        <v>0</v>
      </c>
      <c r="Q39" s="3">
        <v>0</v>
      </c>
      <c r="R39" s="3">
        <v>0</v>
      </c>
      <c r="S39" s="3">
        <v>-1</v>
      </c>
      <c r="T39" s="3">
        <v>0</v>
      </c>
      <c r="U39" s="3" t="s">
        <v>3</v>
      </c>
      <c r="V39" s="3" t="s">
        <v>3</v>
      </c>
      <c r="W39" s="3">
        <v>-1</v>
      </c>
      <c r="X39" s="3">
        <v>0</v>
      </c>
      <c r="Y39" s="3" t="s">
        <v>3</v>
      </c>
      <c r="Z39" s="3" t="s">
        <v>3</v>
      </c>
      <c r="AA39" s="3">
        <v>-1</v>
      </c>
      <c r="AB39" s="3">
        <v>0</v>
      </c>
      <c r="AC39" s="3" t="s">
        <v>3</v>
      </c>
      <c r="AD39" s="3" t="s">
        <v>3</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c r="BQ39" s="3">
        <v>0</v>
      </c>
      <c r="BR39" s="3">
        <v>0</v>
      </c>
      <c r="BS39" s="3">
        <v>0</v>
      </c>
      <c r="BT39" s="3">
        <v>0</v>
      </c>
    </row>
    <row r="40" spans="1:72" x14ac:dyDescent="0.25">
      <c r="A40" s="3"/>
      <c r="B40" s="3">
        <v>1</v>
      </c>
      <c r="C40" s="3"/>
      <c r="D40" s="3"/>
      <c r="E40" s="3" t="s">
        <v>3</v>
      </c>
      <c r="F40" s="3" t="s">
        <v>75</v>
      </c>
      <c r="G40" s="3" t="s">
        <v>76</v>
      </c>
      <c r="H40" s="3">
        <v>3</v>
      </c>
      <c r="I40" s="3">
        <v>3</v>
      </c>
      <c r="J40" s="3">
        <v>0</v>
      </c>
      <c r="K40" s="3">
        <v>358</v>
      </c>
      <c r="L40" s="3">
        <v>8</v>
      </c>
      <c r="M40" s="3">
        <v>0</v>
      </c>
      <c r="N40" s="3">
        <v>0</v>
      </c>
      <c r="O40" s="3">
        <v>0</v>
      </c>
      <c r="P40" s="3">
        <v>0</v>
      </c>
      <c r="Q40" s="3">
        <v>0</v>
      </c>
      <c r="R40" s="3">
        <v>0</v>
      </c>
      <c r="S40" s="3">
        <v>-1</v>
      </c>
      <c r="T40" s="3">
        <v>0</v>
      </c>
      <c r="U40" s="3" t="s">
        <v>3</v>
      </c>
      <c r="V40" s="3" t="s">
        <v>3</v>
      </c>
      <c r="W40" s="3">
        <v>-1</v>
      </c>
      <c r="X40" s="3">
        <v>0</v>
      </c>
      <c r="Y40" s="3" t="s">
        <v>3</v>
      </c>
      <c r="Z40" s="3" t="s">
        <v>3</v>
      </c>
      <c r="AA40" s="3">
        <v>-1</v>
      </c>
      <c r="AB40" s="3">
        <v>0</v>
      </c>
      <c r="AC40" s="3" t="s">
        <v>3</v>
      </c>
      <c r="AD40" s="3" t="s">
        <v>3</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row>
    <row r="41" spans="1:72" x14ac:dyDescent="0.25">
      <c r="A41" s="3"/>
      <c r="B41" s="3">
        <v>1</v>
      </c>
      <c r="C41" s="3"/>
      <c r="D41" s="3"/>
      <c r="E41" s="3" t="s">
        <v>3</v>
      </c>
      <c r="F41" s="3" t="s">
        <v>77</v>
      </c>
      <c r="G41" s="3" t="s">
        <v>395</v>
      </c>
      <c r="H41" s="3">
        <v>3</v>
      </c>
      <c r="I41" s="3">
        <v>4</v>
      </c>
      <c r="J41" s="3">
        <v>0</v>
      </c>
      <c r="K41" s="3">
        <v>359</v>
      </c>
      <c r="L41" s="3">
        <v>6</v>
      </c>
      <c r="M41" s="3">
        <v>0</v>
      </c>
      <c r="N41" s="3">
        <v>0</v>
      </c>
      <c r="O41" s="3">
        <v>0</v>
      </c>
      <c r="P41" s="3">
        <v>0</v>
      </c>
      <c r="Q41" s="3">
        <v>0</v>
      </c>
      <c r="R41" s="3">
        <v>0</v>
      </c>
      <c r="S41" s="3">
        <v>-1</v>
      </c>
      <c r="T41" s="3">
        <v>0</v>
      </c>
      <c r="U41" s="3" t="s">
        <v>3</v>
      </c>
      <c r="V41" s="3" t="s">
        <v>3</v>
      </c>
      <c r="W41" s="3">
        <v>-1</v>
      </c>
      <c r="X41" s="3">
        <v>0</v>
      </c>
      <c r="Y41" s="3" t="s">
        <v>3</v>
      </c>
      <c r="Z41" s="3" t="s">
        <v>3</v>
      </c>
      <c r="AA41" s="3">
        <v>-1</v>
      </c>
      <c r="AB41" s="3">
        <v>0</v>
      </c>
      <c r="AC41" s="3" t="s">
        <v>3</v>
      </c>
      <c r="AD41" s="3" t="s">
        <v>3</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c r="BQ41" s="3">
        <v>0</v>
      </c>
      <c r="BR41" s="3">
        <v>0</v>
      </c>
      <c r="BS41" s="3">
        <v>0</v>
      </c>
      <c r="BT41" s="3">
        <v>0</v>
      </c>
    </row>
    <row r="42" spans="1:72" x14ac:dyDescent="0.25">
      <c r="A42" s="3"/>
      <c r="B42" s="3">
        <v>1</v>
      </c>
      <c r="C42" s="3"/>
      <c r="D42" s="3"/>
      <c r="E42" s="3" t="s">
        <v>3</v>
      </c>
      <c r="F42" s="3" t="s">
        <v>78</v>
      </c>
      <c r="G42" s="3" t="s">
        <v>79</v>
      </c>
      <c r="H42" s="3">
        <v>3</v>
      </c>
      <c r="I42" s="3">
        <v>5</v>
      </c>
      <c r="J42" s="3">
        <v>0</v>
      </c>
      <c r="K42" s="3">
        <v>360</v>
      </c>
      <c r="L42" s="3">
        <v>6</v>
      </c>
      <c r="M42" s="3">
        <v>0</v>
      </c>
      <c r="N42" s="3">
        <v>0</v>
      </c>
      <c r="O42" s="3">
        <v>0</v>
      </c>
      <c r="P42" s="3">
        <v>0</v>
      </c>
      <c r="Q42" s="3">
        <v>0</v>
      </c>
      <c r="R42" s="3">
        <v>0</v>
      </c>
      <c r="S42" s="3">
        <v>-1</v>
      </c>
      <c r="T42" s="3">
        <v>0</v>
      </c>
      <c r="U42" s="3" t="s">
        <v>3</v>
      </c>
      <c r="V42" s="3" t="s">
        <v>3</v>
      </c>
      <c r="W42" s="3">
        <v>-1</v>
      </c>
      <c r="X42" s="3">
        <v>0</v>
      </c>
      <c r="Y42" s="3" t="s">
        <v>3</v>
      </c>
      <c r="Z42" s="3" t="s">
        <v>3</v>
      </c>
      <c r="AA42" s="3">
        <v>-1</v>
      </c>
      <c r="AB42" s="3">
        <v>0</v>
      </c>
      <c r="AC42" s="3" t="s">
        <v>3</v>
      </c>
      <c r="AD42" s="3" t="s">
        <v>3</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0</v>
      </c>
      <c r="BH42" s="3">
        <v>0</v>
      </c>
      <c r="BI42" s="3">
        <v>0</v>
      </c>
      <c r="BJ42" s="3">
        <v>0</v>
      </c>
      <c r="BK42" s="3">
        <v>0</v>
      </c>
      <c r="BL42" s="3">
        <v>0</v>
      </c>
      <c r="BM42" s="3">
        <v>0</v>
      </c>
      <c r="BN42" s="3">
        <v>0</v>
      </c>
      <c r="BO42" s="3">
        <v>0</v>
      </c>
      <c r="BP42" s="3">
        <v>0</v>
      </c>
      <c r="BQ42" s="3">
        <v>0</v>
      </c>
      <c r="BR42" s="3">
        <v>0</v>
      </c>
      <c r="BS42" s="3">
        <v>0</v>
      </c>
      <c r="BT42" s="3">
        <v>0</v>
      </c>
    </row>
    <row r="43" spans="1:72" x14ac:dyDescent="0.25">
      <c r="A43" s="3"/>
      <c r="B43" s="3">
        <v>1</v>
      </c>
      <c r="C43" s="3"/>
      <c r="D43" s="3"/>
      <c r="E43" s="3" t="s">
        <v>3</v>
      </c>
      <c r="F43" s="3" t="s">
        <v>80</v>
      </c>
      <c r="G43" s="3" t="s">
        <v>81</v>
      </c>
      <c r="H43" s="3">
        <v>3</v>
      </c>
      <c r="I43" s="3">
        <v>6</v>
      </c>
      <c r="J43" s="3">
        <v>0</v>
      </c>
      <c r="K43" s="3">
        <v>361</v>
      </c>
      <c r="L43" s="3">
        <v>6</v>
      </c>
      <c r="M43" s="3">
        <v>0</v>
      </c>
      <c r="N43" s="3">
        <v>0</v>
      </c>
      <c r="O43" s="3">
        <v>0</v>
      </c>
      <c r="P43" s="3">
        <v>0</v>
      </c>
      <c r="Q43" s="3">
        <v>0</v>
      </c>
      <c r="R43" s="3">
        <v>0</v>
      </c>
      <c r="S43" s="3">
        <v>-1</v>
      </c>
      <c r="T43" s="3">
        <v>0</v>
      </c>
      <c r="U43" s="3" t="s">
        <v>3</v>
      </c>
      <c r="V43" s="3" t="s">
        <v>3</v>
      </c>
      <c r="W43" s="3">
        <v>-1</v>
      </c>
      <c r="X43" s="3">
        <v>0</v>
      </c>
      <c r="Y43" s="3" t="s">
        <v>3</v>
      </c>
      <c r="Z43" s="3" t="s">
        <v>3</v>
      </c>
      <c r="AA43" s="3">
        <v>-1</v>
      </c>
      <c r="AB43" s="3">
        <v>0</v>
      </c>
      <c r="AC43" s="3" t="s">
        <v>3</v>
      </c>
      <c r="AD43" s="3" t="s">
        <v>3</v>
      </c>
      <c r="AE43" s="3">
        <v>0</v>
      </c>
      <c r="AF43" s="3">
        <v>0</v>
      </c>
      <c r="AG43" s="3">
        <v>0</v>
      </c>
      <c r="AH43" s="3">
        <v>0</v>
      </c>
      <c r="AI43" s="3">
        <v>0</v>
      </c>
      <c r="AJ43" s="3">
        <v>0</v>
      </c>
      <c r="AK43" s="3">
        <v>0</v>
      </c>
      <c r="AL43" s="3">
        <v>0</v>
      </c>
      <c r="AM43" s="3">
        <v>0</v>
      </c>
      <c r="AN43" s="3">
        <v>0</v>
      </c>
      <c r="AO43" s="3">
        <v>0</v>
      </c>
      <c r="AP43" s="3">
        <v>0</v>
      </c>
      <c r="AQ43" s="3">
        <v>0</v>
      </c>
      <c r="AR43" s="3">
        <v>0</v>
      </c>
      <c r="AS43" s="3">
        <v>0</v>
      </c>
      <c r="AT43" s="3">
        <v>0</v>
      </c>
      <c r="AU43" s="3">
        <v>0</v>
      </c>
      <c r="AV43" s="3">
        <v>0</v>
      </c>
      <c r="AW43" s="3">
        <v>0</v>
      </c>
      <c r="AX43" s="3">
        <v>0</v>
      </c>
      <c r="AY43" s="3">
        <v>0</v>
      </c>
      <c r="AZ43" s="3">
        <v>0</v>
      </c>
      <c r="BA43" s="3">
        <v>0</v>
      </c>
      <c r="BB43" s="3">
        <v>0</v>
      </c>
      <c r="BC43" s="3">
        <v>0</v>
      </c>
      <c r="BD43" s="3">
        <v>0</v>
      </c>
      <c r="BE43" s="3">
        <v>0</v>
      </c>
      <c r="BF43" s="3">
        <v>0</v>
      </c>
      <c r="BG43" s="3">
        <v>0</v>
      </c>
      <c r="BH43" s="3">
        <v>0</v>
      </c>
      <c r="BI43" s="3">
        <v>0</v>
      </c>
      <c r="BJ43" s="3">
        <v>0</v>
      </c>
      <c r="BK43" s="3">
        <v>0</v>
      </c>
      <c r="BL43" s="3">
        <v>0</v>
      </c>
      <c r="BM43" s="3">
        <v>0</v>
      </c>
      <c r="BN43" s="3">
        <v>0</v>
      </c>
      <c r="BO43" s="3">
        <v>0</v>
      </c>
      <c r="BP43" s="3">
        <v>0</v>
      </c>
      <c r="BQ43" s="3">
        <v>0</v>
      </c>
      <c r="BR43" s="3">
        <v>0</v>
      </c>
      <c r="BS43" s="3">
        <v>0</v>
      </c>
      <c r="BT43" s="3">
        <v>0</v>
      </c>
    </row>
    <row r="44" spans="1:72" x14ac:dyDescent="0.25">
      <c r="A44" s="3"/>
      <c r="B44" s="3">
        <v>1</v>
      </c>
      <c r="C44" s="3"/>
      <c r="D44" s="3"/>
      <c r="E44" s="3" t="s">
        <v>3</v>
      </c>
      <c r="F44" s="3" t="s">
        <v>82</v>
      </c>
      <c r="G44" s="3" t="s">
        <v>83</v>
      </c>
      <c r="H44" s="3">
        <v>3</v>
      </c>
      <c r="I44" s="3">
        <v>7</v>
      </c>
      <c r="J44" s="3">
        <v>0</v>
      </c>
      <c r="K44" s="3">
        <v>362</v>
      </c>
      <c r="L44" s="3">
        <v>6</v>
      </c>
      <c r="M44" s="3">
        <v>0</v>
      </c>
      <c r="N44" s="3">
        <v>0</v>
      </c>
      <c r="O44" s="3">
        <v>0</v>
      </c>
      <c r="P44" s="3">
        <v>0</v>
      </c>
      <c r="Q44" s="3">
        <v>0</v>
      </c>
      <c r="R44" s="3">
        <v>0</v>
      </c>
      <c r="S44" s="3">
        <v>-1</v>
      </c>
      <c r="T44" s="3">
        <v>0</v>
      </c>
      <c r="U44" s="3" t="s">
        <v>3</v>
      </c>
      <c r="V44" s="3" t="s">
        <v>3</v>
      </c>
      <c r="W44" s="3">
        <v>-1</v>
      </c>
      <c r="X44" s="3">
        <v>0</v>
      </c>
      <c r="Y44" s="3" t="s">
        <v>3</v>
      </c>
      <c r="Z44" s="3" t="s">
        <v>3</v>
      </c>
      <c r="AA44" s="3">
        <v>-1</v>
      </c>
      <c r="AB44" s="3">
        <v>0</v>
      </c>
      <c r="AC44" s="3" t="s">
        <v>3</v>
      </c>
      <c r="AD44" s="3" t="s">
        <v>3</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0</v>
      </c>
      <c r="BD44" s="3">
        <v>0</v>
      </c>
      <c r="BE44" s="3">
        <v>0</v>
      </c>
      <c r="BF44" s="3">
        <v>0</v>
      </c>
      <c r="BG44" s="3">
        <v>0</v>
      </c>
      <c r="BH44" s="3">
        <v>0</v>
      </c>
      <c r="BI44" s="3">
        <v>0</v>
      </c>
      <c r="BJ44" s="3">
        <v>0</v>
      </c>
      <c r="BK44" s="3">
        <v>0</v>
      </c>
      <c r="BL44" s="3">
        <v>0</v>
      </c>
      <c r="BM44" s="3">
        <v>0</v>
      </c>
      <c r="BN44" s="3">
        <v>0</v>
      </c>
      <c r="BO44" s="3">
        <v>0</v>
      </c>
      <c r="BP44" s="3">
        <v>0</v>
      </c>
      <c r="BQ44" s="3">
        <v>0</v>
      </c>
      <c r="BR44" s="3">
        <v>0</v>
      </c>
      <c r="BS44" s="3">
        <v>0</v>
      </c>
      <c r="BT44" s="3">
        <v>0</v>
      </c>
    </row>
    <row r="45" spans="1:72" x14ac:dyDescent="0.25">
      <c r="A45" s="3"/>
      <c r="B45" s="3">
        <v>1</v>
      </c>
      <c r="C45" s="3"/>
      <c r="D45" s="3"/>
      <c r="E45" s="3" t="s">
        <v>84</v>
      </c>
      <c r="F45" s="3" t="s">
        <v>85</v>
      </c>
      <c r="G45" s="3" t="s">
        <v>86</v>
      </c>
      <c r="H45" s="3">
        <v>3</v>
      </c>
      <c r="I45" s="3">
        <v>8</v>
      </c>
      <c r="J45" s="3">
        <v>0</v>
      </c>
      <c r="K45" s="3">
        <v>363</v>
      </c>
      <c r="L45" s="3">
        <v>6</v>
      </c>
      <c r="M45" s="3">
        <v>0</v>
      </c>
      <c r="N45" s="3">
        <v>0</v>
      </c>
      <c r="O45" s="3">
        <v>0</v>
      </c>
      <c r="P45" s="3">
        <v>0</v>
      </c>
      <c r="Q45" s="3">
        <v>0</v>
      </c>
      <c r="R45" s="3">
        <v>0</v>
      </c>
      <c r="S45" s="3">
        <v>-1</v>
      </c>
      <c r="T45" s="3">
        <v>0</v>
      </c>
      <c r="U45" s="3" t="s">
        <v>3</v>
      </c>
      <c r="V45" s="3" t="s">
        <v>3</v>
      </c>
      <c r="W45" s="3">
        <v>-1</v>
      </c>
      <c r="X45" s="3">
        <v>0</v>
      </c>
      <c r="Y45" s="3" t="s">
        <v>3</v>
      </c>
      <c r="Z45" s="3" t="s">
        <v>3</v>
      </c>
      <c r="AA45" s="3">
        <v>-1</v>
      </c>
      <c r="AB45" s="3">
        <v>0</v>
      </c>
      <c r="AC45" s="3" t="s">
        <v>3</v>
      </c>
      <c r="AD45" s="3" t="s">
        <v>3</v>
      </c>
      <c r="AE45" s="3">
        <v>0</v>
      </c>
      <c r="AF45" s="3">
        <v>0</v>
      </c>
      <c r="AG45" s="3">
        <v>0</v>
      </c>
      <c r="AH45" s="3">
        <v>0</v>
      </c>
      <c r="AI45" s="3">
        <v>0</v>
      </c>
      <c r="AJ45" s="3">
        <v>0</v>
      </c>
      <c r="AK45" s="3">
        <v>24.9</v>
      </c>
      <c r="AL45" s="3">
        <v>24.9</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250</v>
      </c>
      <c r="BE45" s="3">
        <v>250</v>
      </c>
      <c r="BF45" s="3">
        <v>0</v>
      </c>
      <c r="BG45" s="3">
        <v>0</v>
      </c>
      <c r="BH45" s="3">
        <v>0</v>
      </c>
      <c r="BI45" s="3">
        <v>0</v>
      </c>
      <c r="BJ45" s="3">
        <v>0</v>
      </c>
      <c r="BK45" s="3">
        <v>0</v>
      </c>
      <c r="BL45" s="3">
        <v>0</v>
      </c>
      <c r="BM45" s="3">
        <v>0</v>
      </c>
      <c r="BN45" s="3">
        <v>0</v>
      </c>
      <c r="BO45" s="3">
        <v>0</v>
      </c>
      <c r="BP45" s="3">
        <v>0</v>
      </c>
      <c r="BQ45" s="3">
        <v>0</v>
      </c>
      <c r="BR45" s="3">
        <v>0</v>
      </c>
      <c r="BS45" s="3">
        <v>0</v>
      </c>
      <c r="BT45" s="3">
        <v>0</v>
      </c>
    </row>
    <row r="46" spans="1:72" x14ac:dyDescent="0.25">
      <c r="A46" s="3"/>
      <c r="B46" s="3">
        <v>1</v>
      </c>
      <c r="C46" s="3"/>
      <c r="D46" s="3"/>
      <c r="E46" s="3" t="s">
        <v>3</v>
      </c>
      <c r="F46" s="3" t="s">
        <v>87</v>
      </c>
      <c r="G46" s="3" t="s">
        <v>88</v>
      </c>
      <c r="H46" s="3">
        <v>3</v>
      </c>
      <c r="I46" s="3">
        <v>9</v>
      </c>
      <c r="J46" s="3">
        <v>0</v>
      </c>
      <c r="K46" s="3">
        <v>53006</v>
      </c>
      <c r="L46" s="3">
        <v>0</v>
      </c>
      <c r="M46" s="3">
        <v>0</v>
      </c>
      <c r="N46" s="3">
        <v>0</v>
      </c>
      <c r="O46" s="3">
        <v>0</v>
      </c>
      <c r="P46" s="3">
        <v>0</v>
      </c>
      <c r="Q46" s="3">
        <v>0</v>
      </c>
      <c r="R46" s="3">
        <v>0</v>
      </c>
      <c r="S46" s="3">
        <v>-1</v>
      </c>
      <c r="T46" s="3">
        <v>0</v>
      </c>
      <c r="U46" s="3" t="s">
        <v>3</v>
      </c>
      <c r="V46" s="3" t="s">
        <v>3</v>
      </c>
      <c r="W46" s="3">
        <v>-1</v>
      </c>
      <c r="X46" s="3">
        <v>0</v>
      </c>
      <c r="Y46" s="3" t="s">
        <v>3</v>
      </c>
      <c r="Z46" s="3" t="s">
        <v>3</v>
      </c>
      <c r="AA46" s="3">
        <v>-1</v>
      </c>
      <c r="AB46" s="3">
        <v>0</v>
      </c>
      <c r="AC46" s="3" t="s">
        <v>3</v>
      </c>
      <c r="AD46" s="3" t="s">
        <v>3</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c r="BQ46" s="3">
        <v>0</v>
      </c>
      <c r="BR46" s="3">
        <v>0</v>
      </c>
      <c r="BS46" s="3">
        <v>0</v>
      </c>
      <c r="BT46" s="3">
        <v>0</v>
      </c>
    </row>
    <row r="47" spans="1:72" x14ac:dyDescent="0.25">
      <c r="A47" s="1"/>
      <c r="B47" s="1">
        <v>1</v>
      </c>
      <c r="C47" s="1"/>
      <c r="D47" s="1"/>
      <c r="E47" s="1" t="s">
        <v>3</v>
      </c>
      <c r="F47" s="1" t="s">
        <v>89</v>
      </c>
      <c r="G47" s="1" t="s">
        <v>90</v>
      </c>
      <c r="H47" s="1">
        <v>4</v>
      </c>
      <c r="I47" s="1">
        <v>0</v>
      </c>
      <c r="J47" s="1">
        <v>0</v>
      </c>
      <c r="K47" s="1">
        <v>7</v>
      </c>
      <c r="L47" s="1">
        <v>0</v>
      </c>
      <c r="M47" s="1">
        <v>0</v>
      </c>
      <c r="N47" s="1">
        <v>0</v>
      </c>
      <c r="O47" s="1">
        <v>2</v>
      </c>
      <c r="P47" s="1">
        <v>0</v>
      </c>
      <c r="Q47" s="1">
        <v>0</v>
      </c>
      <c r="R47" s="1">
        <v>0</v>
      </c>
      <c r="S47" s="1"/>
      <c r="T47" s="1"/>
      <c r="U47" s="1"/>
      <c r="V47" s="1"/>
      <c r="W47" s="1"/>
      <c r="X47" s="1"/>
      <c r="Y47" s="1"/>
      <c r="Z47" s="1"/>
      <c r="AA47" s="1"/>
      <c r="AB47" s="1"/>
      <c r="AC47" s="1"/>
      <c r="AD47" s="1"/>
      <c r="AE47" s="1"/>
      <c r="AF47" s="1"/>
      <c r="AG47" s="1"/>
      <c r="AH47" s="1">
        <v>994.2</v>
      </c>
      <c r="AI47" s="1">
        <v>0</v>
      </c>
      <c r="AJ47" s="1">
        <v>0</v>
      </c>
      <c r="AK47" s="1">
        <v>0</v>
      </c>
      <c r="AL47" s="1">
        <v>994.2</v>
      </c>
      <c r="AM47" s="1">
        <v>0</v>
      </c>
      <c r="AN47" s="1">
        <v>0</v>
      </c>
      <c r="AO47" s="1">
        <v>0</v>
      </c>
      <c r="AP47" s="1">
        <v>0</v>
      </c>
      <c r="AQ47" s="1">
        <v>0</v>
      </c>
      <c r="AR47" s="1">
        <v>0</v>
      </c>
      <c r="AS47" s="1">
        <v>0</v>
      </c>
      <c r="AT47" s="1">
        <v>0</v>
      </c>
      <c r="AU47" s="1">
        <v>0</v>
      </c>
      <c r="AV47" s="1">
        <v>0</v>
      </c>
      <c r="AW47" s="1">
        <v>0</v>
      </c>
      <c r="AX47" s="1">
        <v>0</v>
      </c>
      <c r="AY47" s="1">
        <v>0</v>
      </c>
      <c r="AZ47" s="1">
        <v>0</v>
      </c>
      <c r="BA47" s="1">
        <v>28277.35</v>
      </c>
      <c r="BB47" s="1">
        <v>0</v>
      </c>
      <c r="BC47" s="1">
        <v>0</v>
      </c>
      <c r="BD47" s="1">
        <v>0</v>
      </c>
      <c r="BE47" s="1">
        <v>28277.35</v>
      </c>
      <c r="BF47" s="1">
        <v>0</v>
      </c>
      <c r="BG47" s="1">
        <v>0</v>
      </c>
      <c r="BH47" s="1">
        <v>0</v>
      </c>
      <c r="BI47" s="1">
        <v>0</v>
      </c>
      <c r="BJ47" s="1">
        <v>0</v>
      </c>
      <c r="BK47" s="1">
        <v>0</v>
      </c>
      <c r="BL47" s="1">
        <v>0</v>
      </c>
      <c r="BM47" s="1">
        <v>0</v>
      </c>
      <c r="BN47" s="1">
        <v>0</v>
      </c>
      <c r="BO47" s="1">
        <v>0</v>
      </c>
      <c r="BP47" s="1">
        <v>0</v>
      </c>
      <c r="BQ47" s="1">
        <v>0</v>
      </c>
      <c r="BR47" s="1">
        <v>0</v>
      </c>
      <c r="BS47" s="1">
        <v>0</v>
      </c>
      <c r="BT47" s="1">
        <v>0</v>
      </c>
    </row>
    <row r="48" spans="1:72" x14ac:dyDescent="0.25">
      <c r="A48" s="2"/>
      <c r="B48" s="2">
        <v>1</v>
      </c>
      <c r="C48" s="2">
        <v>2</v>
      </c>
      <c r="D48" s="2">
        <v>69016498</v>
      </c>
      <c r="E48" s="2" t="s">
        <v>91</v>
      </c>
      <c r="F48" s="2" t="s">
        <v>3</v>
      </c>
      <c r="G48" s="2" t="s">
        <v>92</v>
      </c>
      <c r="H48" s="2">
        <v>4</v>
      </c>
      <c r="I48" s="2">
        <v>0</v>
      </c>
      <c r="J48" s="2">
        <v>3</v>
      </c>
      <c r="K48" s="2">
        <v>54951</v>
      </c>
      <c r="L48" s="2">
        <v>10</v>
      </c>
      <c r="M48" s="2">
        <v>69016499</v>
      </c>
      <c r="N48" s="2">
        <v>1</v>
      </c>
      <c r="O48" s="2">
        <v>68951606</v>
      </c>
      <c r="P48" s="2">
        <v>0</v>
      </c>
      <c r="Q48" s="2">
        <v>0</v>
      </c>
      <c r="R48" s="2">
        <v>0</v>
      </c>
      <c r="S48" s="2"/>
      <c r="T48" s="2"/>
      <c r="U48" s="2"/>
      <c r="V48" s="2"/>
      <c r="W48" s="2"/>
      <c r="X48" s="2"/>
      <c r="Y48" s="2"/>
      <c r="Z48" s="2"/>
      <c r="AA48" s="2"/>
      <c r="AB48" s="2"/>
      <c r="AC48" s="2"/>
      <c r="AD48" s="2"/>
      <c r="AE48" s="2"/>
      <c r="AF48" s="2"/>
      <c r="AG48" s="2"/>
      <c r="AH48" s="2">
        <v>994.2</v>
      </c>
      <c r="AI48" s="2">
        <v>0</v>
      </c>
      <c r="AJ48" s="2">
        <v>0</v>
      </c>
      <c r="AK48" s="2">
        <v>0</v>
      </c>
      <c r="AL48" s="2">
        <v>994.2</v>
      </c>
      <c r="AM48" s="2">
        <v>0</v>
      </c>
      <c r="AN48" s="2">
        <v>53.28</v>
      </c>
      <c r="AO48" s="2">
        <v>664.88</v>
      </c>
      <c r="AP48" s="2">
        <v>424.39</v>
      </c>
      <c r="AQ48" s="2">
        <v>43.76</v>
      </c>
      <c r="AR48" s="2">
        <v>187.21</v>
      </c>
      <c r="AS48" s="2">
        <v>14.78</v>
      </c>
      <c r="AT48" s="2">
        <v>0</v>
      </c>
      <c r="AU48" s="2">
        <v>0</v>
      </c>
      <c r="AV48" s="2">
        <v>149.77000000000001</v>
      </c>
      <c r="AW48" s="2">
        <v>102.96</v>
      </c>
      <c r="AX48" s="2">
        <v>0</v>
      </c>
      <c r="AY48" s="2">
        <v>0</v>
      </c>
      <c r="AZ48" s="2">
        <v>0</v>
      </c>
      <c r="BA48" s="2">
        <v>28277.35</v>
      </c>
      <c r="BB48" s="2">
        <v>0</v>
      </c>
      <c r="BC48" s="2">
        <v>0</v>
      </c>
      <c r="BD48" s="2">
        <v>0</v>
      </c>
      <c r="BE48" s="2">
        <v>28277.35</v>
      </c>
      <c r="BF48" s="2">
        <v>0</v>
      </c>
      <c r="BG48" s="2">
        <v>473.14</v>
      </c>
      <c r="BH48" s="2">
        <v>15152.98</v>
      </c>
      <c r="BI48" s="2">
        <v>5836.19</v>
      </c>
      <c r="BJ48" s="2">
        <v>2067.4499999999998</v>
      </c>
      <c r="BK48" s="2">
        <v>8843.64</v>
      </c>
      <c r="BL48" s="2">
        <v>14.78</v>
      </c>
      <c r="BM48" s="2">
        <v>0</v>
      </c>
      <c r="BN48" s="2">
        <v>0</v>
      </c>
      <c r="BO48" s="2">
        <v>6190.56</v>
      </c>
      <c r="BP48" s="2">
        <v>3625.9</v>
      </c>
      <c r="BQ48" s="2">
        <v>0</v>
      </c>
      <c r="BR48" s="2">
        <v>0</v>
      </c>
      <c r="BS48" s="2">
        <v>0</v>
      </c>
      <c r="BT48" s="2">
        <v>0</v>
      </c>
    </row>
    <row r="49" spans="1:72" x14ac:dyDescent="0.25">
      <c r="A49" s="1"/>
      <c r="B49" s="1">
        <v>1</v>
      </c>
      <c r="C49" s="1"/>
      <c r="D49" s="1"/>
      <c r="E49" s="1" t="s">
        <v>3</v>
      </c>
      <c r="F49" s="1" t="s">
        <v>93</v>
      </c>
      <c r="G49" s="1" t="s">
        <v>94</v>
      </c>
      <c r="H49" s="1">
        <v>5</v>
      </c>
      <c r="I49" s="1">
        <v>0</v>
      </c>
      <c r="J49" s="1">
        <v>0</v>
      </c>
      <c r="K49" s="1">
        <v>9</v>
      </c>
      <c r="L49" s="1">
        <v>0</v>
      </c>
      <c r="M49" s="1">
        <v>0</v>
      </c>
      <c r="N49" s="1">
        <v>0</v>
      </c>
      <c r="O49" s="1">
        <v>3</v>
      </c>
      <c r="P49" s="1">
        <v>0</v>
      </c>
      <c r="Q49" s="1">
        <v>0</v>
      </c>
      <c r="R49" s="1">
        <v>0</v>
      </c>
      <c r="S49" s="1"/>
      <c r="T49" s="1"/>
      <c r="U49" s="1"/>
      <c r="V49" s="1"/>
      <c r="W49" s="1"/>
      <c r="X49" s="1"/>
      <c r="Y49" s="1"/>
      <c r="Z49" s="1"/>
      <c r="AA49" s="1"/>
      <c r="AB49" s="1"/>
      <c r="AC49" s="1"/>
      <c r="AD49" s="1"/>
      <c r="AE49" s="1"/>
      <c r="AF49" s="1"/>
      <c r="AG49" s="1"/>
      <c r="AH49" s="1">
        <v>0</v>
      </c>
      <c r="AI49" s="1">
        <v>0</v>
      </c>
      <c r="AJ49" s="1">
        <v>0</v>
      </c>
      <c r="AK49" s="1">
        <v>0</v>
      </c>
      <c r="AL49" s="1">
        <v>0</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row>
    <row r="50" spans="1:72" x14ac:dyDescent="0.25">
      <c r="A50" s="1"/>
      <c r="B50" s="1">
        <v>1</v>
      </c>
      <c r="C50" s="1"/>
      <c r="D50" s="1"/>
      <c r="E50" s="1" t="s">
        <v>3</v>
      </c>
      <c r="F50" s="1" t="s">
        <v>95</v>
      </c>
      <c r="G50" s="1" t="s">
        <v>96</v>
      </c>
      <c r="H50" s="1">
        <v>6</v>
      </c>
      <c r="I50" s="1">
        <v>0</v>
      </c>
      <c r="J50" s="1">
        <v>0</v>
      </c>
      <c r="K50" s="1">
        <v>10</v>
      </c>
      <c r="L50" s="1">
        <v>0</v>
      </c>
      <c r="M50" s="1">
        <v>0</v>
      </c>
      <c r="N50" s="1">
        <v>0</v>
      </c>
      <c r="O50" s="1">
        <v>4</v>
      </c>
      <c r="P50" s="1">
        <v>0</v>
      </c>
      <c r="Q50" s="1">
        <v>0</v>
      </c>
      <c r="R50" s="1">
        <v>0</v>
      </c>
      <c r="S50" s="1"/>
      <c r="T50" s="1"/>
      <c r="U50" s="1"/>
      <c r="V50" s="1"/>
      <c r="W50" s="1"/>
      <c r="X50" s="1"/>
      <c r="Y50" s="1"/>
      <c r="Z50" s="1"/>
      <c r="AA50" s="1"/>
      <c r="AB50" s="1"/>
      <c r="AC50" s="1"/>
      <c r="AD50" s="1"/>
      <c r="AE50" s="1"/>
      <c r="AF50" s="1"/>
      <c r="AG50" s="1"/>
      <c r="AH50" s="1">
        <v>0</v>
      </c>
      <c r="AI50" s="1">
        <v>0</v>
      </c>
      <c r="AJ50" s="1">
        <v>0</v>
      </c>
      <c r="AK50" s="1">
        <v>0</v>
      </c>
      <c r="AL50" s="1">
        <v>0</v>
      </c>
      <c r="AM50" s="1">
        <v>0</v>
      </c>
      <c r="AN50" s="1">
        <v>0</v>
      </c>
      <c r="AO50" s="1">
        <v>0</v>
      </c>
      <c r="AP50" s="1">
        <v>0</v>
      </c>
      <c r="AQ50" s="1">
        <v>0</v>
      </c>
      <c r="AR50" s="1">
        <v>0</v>
      </c>
      <c r="AS50" s="1">
        <v>0</v>
      </c>
      <c r="AT50" s="1">
        <v>0</v>
      </c>
      <c r="AU50" s="1">
        <v>0</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row>
    <row r="51" spans="1:72" x14ac:dyDescent="0.25">
      <c r="A51" s="1"/>
      <c r="B51" s="1">
        <v>1</v>
      </c>
      <c r="C51" s="1"/>
      <c r="D51" s="1"/>
      <c r="E51" s="1" t="s">
        <v>3</v>
      </c>
      <c r="F51" s="1" t="s">
        <v>97</v>
      </c>
      <c r="G51" s="1" t="s">
        <v>98</v>
      </c>
      <c r="H51" s="1">
        <v>7</v>
      </c>
      <c r="I51" s="1">
        <v>0</v>
      </c>
      <c r="J51" s="1">
        <v>0</v>
      </c>
      <c r="K51" s="1">
        <v>11</v>
      </c>
      <c r="L51" s="1">
        <v>0</v>
      </c>
      <c r="M51" s="1">
        <v>0</v>
      </c>
      <c r="N51" s="1">
        <v>0</v>
      </c>
      <c r="O51" s="1">
        <v>5</v>
      </c>
      <c r="P51" s="1">
        <v>0</v>
      </c>
      <c r="Q51" s="1">
        <v>0</v>
      </c>
      <c r="R51" s="1">
        <v>0</v>
      </c>
      <c r="S51" s="1"/>
      <c r="T51" s="1"/>
      <c r="U51" s="1"/>
      <c r="V51" s="1"/>
      <c r="W51" s="1"/>
      <c r="X51" s="1"/>
      <c r="Y51" s="1"/>
      <c r="Z51" s="1"/>
      <c r="AA51" s="1"/>
      <c r="AB51" s="1"/>
      <c r="AC51" s="1"/>
      <c r="AD51" s="1"/>
      <c r="AE51" s="1"/>
      <c r="AF51" s="1"/>
      <c r="AG51" s="1"/>
      <c r="AH51" s="1">
        <v>0</v>
      </c>
      <c r="AI51" s="1">
        <v>0</v>
      </c>
      <c r="AJ51" s="1">
        <v>0</v>
      </c>
      <c r="AK51" s="1">
        <v>0</v>
      </c>
      <c r="AL51" s="1">
        <v>0</v>
      </c>
      <c r="AM51" s="1">
        <v>0</v>
      </c>
      <c r="AN51" s="1">
        <v>0</v>
      </c>
      <c r="AO51" s="1">
        <v>0</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row>
    <row r="52" spans="1:72" x14ac:dyDescent="0.25">
      <c r="A52" s="1"/>
      <c r="B52" s="1">
        <v>1</v>
      </c>
      <c r="C52" s="1"/>
      <c r="D52" s="1"/>
      <c r="E52" s="1" t="s">
        <v>3</v>
      </c>
      <c r="F52" s="1" t="s">
        <v>99</v>
      </c>
      <c r="G52" s="1" t="s">
        <v>100</v>
      </c>
      <c r="H52" s="1">
        <v>8</v>
      </c>
      <c r="I52" s="1">
        <v>0</v>
      </c>
      <c r="J52" s="1">
        <v>0</v>
      </c>
      <c r="K52" s="1">
        <v>12</v>
      </c>
      <c r="L52" s="1">
        <v>0</v>
      </c>
      <c r="M52" s="1">
        <v>0</v>
      </c>
      <c r="N52" s="1">
        <v>0</v>
      </c>
      <c r="O52" s="1">
        <v>6</v>
      </c>
      <c r="P52" s="1">
        <v>0</v>
      </c>
      <c r="Q52" s="1">
        <v>0</v>
      </c>
      <c r="R52" s="1">
        <v>0</v>
      </c>
      <c r="S52" s="1"/>
      <c r="T52" s="1"/>
      <c r="U52" s="1"/>
      <c r="V52" s="1"/>
      <c r="W52" s="1"/>
      <c r="X52" s="1"/>
      <c r="Y52" s="1"/>
      <c r="Z52" s="1"/>
      <c r="AA52" s="1"/>
      <c r="AB52" s="1"/>
      <c r="AC52" s="1"/>
      <c r="AD52" s="1"/>
      <c r="AE52" s="1"/>
      <c r="AF52" s="1"/>
      <c r="AG52" s="1"/>
      <c r="AH52" s="1">
        <v>0</v>
      </c>
      <c r="AI52" s="1">
        <v>0</v>
      </c>
      <c r="AJ52" s="1">
        <v>0</v>
      </c>
      <c r="AK52" s="1">
        <v>0</v>
      </c>
      <c r="AL52" s="1">
        <v>0</v>
      </c>
      <c r="AM52" s="1">
        <v>0</v>
      </c>
      <c r="AN52" s="1">
        <v>0</v>
      </c>
      <c r="AO52" s="1">
        <v>0</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row>
    <row r="53" spans="1:72" x14ac:dyDescent="0.25">
      <c r="A53" s="1"/>
      <c r="B53" s="1">
        <v>1</v>
      </c>
      <c r="C53" s="1"/>
      <c r="D53" s="1"/>
      <c r="E53" s="1" t="s">
        <v>3</v>
      </c>
      <c r="F53" s="1" t="s">
        <v>101</v>
      </c>
      <c r="G53" s="1" t="s">
        <v>102</v>
      </c>
      <c r="H53" s="1">
        <v>9</v>
      </c>
      <c r="I53" s="1">
        <v>0</v>
      </c>
      <c r="J53" s="1">
        <v>0</v>
      </c>
      <c r="K53" s="1">
        <v>13</v>
      </c>
      <c r="L53" s="1">
        <v>0</v>
      </c>
      <c r="M53" s="1">
        <v>0</v>
      </c>
      <c r="N53" s="1">
        <v>0</v>
      </c>
      <c r="O53" s="1">
        <v>7</v>
      </c>
      <c r="P53" s="1">
        <v>0</v>
      </c>
      <c r="Q53" s="1">
        <v>0</v>
      </c>
      <c r="R53" s="1">
        <v>0</v>
      </c>
      <c r="S53" s="1"/>
      <c r="T53" s="1"/>
      <c r="U53" s="1"/>
      <c r="V53" s="1"/>
      <c r="W53" s="1"/>
      <c r="X53" s="1"/>
      <c r="Y53" s="1"/>
      <c r="Z53" s="1"/>
      <c r="AA53" s="1"/>
      <c r="AB53" s="1"/>
      <c r="AC53" s="1"/>
      <c r="AD53" s="1"/>
      <c r="AE53" s="1"/>
      <c r="AF53" s="1"/>
      <c r="AG53" s="1"/>
      <c r="AH53" s="1">
        <v>203.92</v>
      </c>
      <c r="AI53" s="1">
        <v>0</v>
      </c>
      <c r="AJ53" s="1">
        <v>0</v>
      </c>
      <c r="AK53" s="1">
        <v>0</v>
      </c>
      <c r="AL53" s="1">
        <v>203.92</v>
      </c>
      <c r="AM53" s="1">
        <v>0</v>
      </c>
      <c r="AN53" s="1">
        <v>0</v>
      </c>
      <c r="AO53" s="1">
        <v>0</v>
      </c>
      <c r="AP53" s="1">
        <v>0</v>
      </c>
      <c r="AQ53" s="1">
        <v>0</v>
      </c>
      <c r="AR53" s="1">
        <v>0</v>
      </c>
      <c r="AS53" s="1">
        <v>0</v>
      </c>
      <c r="AT53" s="1">
        <v>0</v>
      </c>
      <c r="AU53" s="1">
        <v>0</v>
      </c>
      <c r="AV53" s="1">
        <v>0</v>
      </c>
      <c r="AW53" s="1">
        <v>0</v>
      </c>
      <c r="AX53" s="1">
        <v>0</v>
      </c>
      <c r="AY53" s="1">
        <v>0</v>
      </c>
      <c r="AZ53" s="1">
        <v>0</v>
      </c>
      <c r="BA53" s="1">
        <v>3648.37</v>
      </c>
      <c r="BB53" s="1">
        <v>0</v>
      </c>
      <c r="BC53" s="1">
        <v>0</v>
      </c>
      <c r="BD53" s="1">
        <v>0</v>
      </c>
      <c r="BE53" s="1">
        <v>3648.37</v>
      </c>
      <c r="BF53" s="1">
        <v>0</v>
      </c>
      <c r="BG53" s="1">
        <v>0</v>
      </c>
      <c r="BH53" s="1">
        <v>0</v>
      </c>
      <c r="BI53" s="1">
        <v>0</v>
      </c>
      <c r="BJ53" s="1">
        <v>0</v>
      </c>
      <c r="BK53" s="1">
        <v>0</v>
      </c>
      <c r="BL53" s="1">
        <v>0</v>
      </c>
      <c r="BM53" s="1">
        <v>0</v>
      </c>
      <c r="BN53" s="1">
        <v>0</v>
      </c>
      <c r="BO53" s="1">
        <v>0</v>
      </c>
      <c r="BP53" s="1">
        <v>0</v>
      </c>
      <c r="BQ53" s="1">
        <v>0</v>
      </c>
      <c r="BR53" s="1">
        <v>0</v>
      </c>
      <c r="BS53" s="1">
        <v>0</v>
      </c>
      <c r="BT53" s="1">
        <v>0</v>
      </c>
    </row>
    <row r="54" spans="1:72" x14ac:dyDescent="0.25">
      <c r="A54" s="2"/>
      <c r="B54" s="2">
        <v>1</v>
      </c>
      <c r="C54" s="2">
        <v>2</v>
      </c>
      <c r="D54" s="2">
        <v>69007035</v>
      </c>
      <c r="E54" s="2" t="s">
        <v>103</v>
      </c>
      <c r="F54" s="2" t="s">
        <v>3</v>
      </c>
      <c r="G54" s="2" t="s">
        <v>104</v>
      </c>
      <c r="H54" s="2">
        <v>9</v>
      </c>
      <c r="I54" s="2">
        <v>0</v>
      </c>
      <c r="J54" s="2">
        <v>4</v>
      </c>
      <c r="K54" s="2">
        <v>54932</v>
      </c>
      <c r="L54" s="2">
        <v>10</v>
      </c>
      <c r="M54" s="2">
        <v>69007036</v>
      </c>
      <c r="N54" s="2">
        <v>1</v>
      </c>
      <c r="O54" s="2">
        <v>68995702</v>
      </c>
      <c r="P54" s="2">
        <v>0</v>
      </c>
      <c r="Q54" s="2">
        <v>0</v>
      </c>
      <c r="R54" s="2">
        <v>0</v>
      </c>
      <c r="S54" s="2"/>
      <c r="T54" s="2"/>
      <c r="U54" s="2"/>
      <c r="V54" s="2"/>
      <c r="W54" s="2"/>
      <c r="X54" s="2"/>
      <c r="Y54" s="2"/>
      <c r="Z54" s="2"/>
      <c r="AA54" s="2"/>
      <c r="AB54" s="2"/>
      <c r="AC54" s="2"/>
      <c r="AD54" s="2"/>
      <c r="AE54" s="2"/>
      <c r="AF54" s="2"/>
      <c r="AG54" s="2"/>
      <c r="AH54" s="2">
        <v>4.59</v>
      </c>
      <c r="AI54" s="2">
        <v>0</v>
      </c>
      <c r="AJ54" s="2">
        <v>0</v>
      </c>
      <c r="AK54" s="2">
        <v>0</v>
      </c>
      <c r="AL54" s="2">
        <v>4.59</v>
      </c>
      <c r="AM54" s="2">
        <v>0</v>
      </c>
      <c r="AN54" s="2">
        <v>0</v>
      </c>
      <c r="AO54" s="2">
        <v>4.09</v>
      </c>
      <c r="AP54" s="2">
        <v>4.07</v>
      </c>
      <c r="AQ54" s="2">
        <v>0.26</v>
      </c>
      <c r="AR54" s="2">
        <v>0.03</v>
      </c>
      <c r="AS54" s="2">
        <v>0</v>
      </c>
      <c r="AT54" s="2">
        <v>0</v>
      </c>
      <c r="AU54" s="2">
        <v>0</v>
      </c>
      <c r="AV54" s="2">
        <v>0.03</v>
      </c>
      <c r="AW54" s="2">
        <v>0.02</v>
      </c>
      <c r="AX54" s="2">
        <v>0</v>
      </c>
      <c r="AY54" s="2">
        <v>0</v>
      </c>
      <c r="AZ54" s="2">
        <v>0</v>
      </c>
      <c r="BA54" s="2">
        <v>74.209999999999994</v>
      </c>
      <c r="BB54" s="2">
        <v>0</v>
      </c>
      <c r="BC54" s="2">
        <v>0</v>
      </c>
      <c r="BD54" s="2">
        <v>0</v>
      </c>
      <c r="BE54" s="2">
        <v>74.209999999999994</v>
      </c>
      <c r="BF54" s="2">
        <v>0</v>
      </c>
      <c r="BG54" s="2">
        <v>0</v>
      </c>
      <c r="BH54" s="2">
        <v>52.86</v>
      </c>
      <c r="BI54" s="2">
        <v>51.6</v>
      </c>
      <c r="BJ54" s="2">
        <v>12.21</v>
      </c>
      <c r="BK54" s="2">
        <v>1.25</v>
      </c>
      <c r="BL54" s="2">
        <v>0</v>
      </c>
      <c r="BM54" s="2">
        <v>0</v>
      </c>
      <c r="BN54" s="2">
        <v>0</v>
      </c>
      <c r="BO54" s="2">
        <v>1.18</v>
      </c>
      <c r="BP54" s="2">
        <v>0.64</v>
      </c>
      <c r="BQ54" s="2">
        <v>0</v>
      </c>
      <c r="BR54" s="2">
        <v>0</v>
      </c>
      <c r="BS54" s="2">
        <v>0</v>
      </c>
      <c r="BT54" s="2">
        <v>0</v>
      </c>
    </row>
    <row r="55" spans="1:72" x14ac:dyDescent="0.25">
      <c r="A55" s="2"/>
      <c r="B55" s="2">
        <v>1</v>
      </c>
      <c r="C55" s="2">
        <v>2</v>
      </c>
      <c r="D55" s="2">
        <v>69007528</v>
      </c>
      <c r="E55" s="2" t="s">
        <v>105</v>
      </c>
      <c r="F55" s="2" t="s">
        <v>3</v>
      </c>
      <c r="G55" s="2" t="s">
        <v>106</v>
      </c>
      <c r="H55" s="2">
        <v>9</v>
      </c>
      <c r="I55" s="2">
        <v>0</v>
      </c>
      <c r="J55" s="2">
        <v>5</v>
      </c>
      <c r="K55" s="2">
        <v>54938</v>
      </c>
      <c r="L55" s="2">
        <v>10</v>
      </c>
      <c r="M55" s="2">
        <v>69007529</v>
      </c>
      <c r="N55" s="2">
        <v>1</v>
      </c>
      <c r="O55" s="2">
        <v>68995702</v>
      </c>
      <c r="P55" s="2">
        <v>0</v>
      </c>
      <c r="Q55" s="2">
        <v>0</v>
      </c>
      <c r="R55" s="2">
        <v>0</v>
      </c>
      <c r="S55" s="2"/>
      <c r="T55" s="2"/>
      <c r="U55" s="2"/>
      <c r="V55" s="2"/>
      <c r="W55" s="2"/>
      <c r="X55" s="2"/>
      <c r="Y55" s="2"/>
      <c r="Z55" s="2"/>
      <c r="AA55" s="2"/>
      <c r="AB55" s="2"/>
      <c r="AC55" s="2"/>
      <c r="AD55" s="2"/>
      <c r="AE55" s="2"/>
      <c r="AF55" s="2"/>
      <c r="AG55" s="2"/>
      <c r="AH55" s="2">
        <v>25.74</v>
      </c>
      <c r="AI55" s="2">
        <v>0</v>
      </c>
      <c r="AJ55" s="2">
        <v>0</v>
      </c>
      <c r="AK55" s="2">
        <v>0</v>
      </c>
      <c r="AL55" s="2">
        <v>25.74</v>
      </c>
      <c r="AM55" s="2">
        <v>0</v>
      </c>
      <c r="AN55" s="2">
        <v>17.02</v>
      </c>
      <c r="AO55" s="2">
        <v>22.82</v>
      </c>
      <c r="AP55" s="2">
        <v>4.79</v>
      </c>
      <c r="AQ55" s="2">
        <v>0.45</v>
      </c>
      <c r="AR55" s="2">
        <v>1</v>
      </c>
      <c r="AS55" s="2">
        <v>0.09</v>
      </c>
      <c r="AT55" s="2">
        <v>0</v>
      </c>
      <c r="AU55" s="2">
        <v>0</v>
      </c>
      <c r="AV55" s="2">
        <v>1.29</v>
      </c>
      <c r="AW55" s="2">
        <v>0.84</v>
      </c>
      <c r="AX55" s="2">
        <v>0</v>
      </c>
      <c r="AY55" s="2">
        <v>0</v>
      </c>
      <c r="AZ55" s="2">
        <v>0</v>
      </c>
      <c r="BA55" s="2">
        <v>363.37</v>
      </c>
      <c r="BB55" s="2">
        <v>0</v>
      </c>
      <c r="BC55" s="2">
        <v>0</v>
      </c>
      <c r="BD55" s="2">
        <v>0</v>
      </c>
      <c r="BE55" s="2">
        <v>363.37</v>
      </c>
      <c r="BF55" s="2">
        <v>0</v>
      </c>
      <c r="BG55" s="2">
        <v>141.41999999999999</v>
      </c>
      <c r="BH55" s="2">
        <v>255.45</v>
      </c>
      <c r="BI55" s="2">
        <v>66.739999999999995</v>
      </c>
      <c r="BJ55" s="2">
        <v>21.35</v>
      </c>
      <c r="BK55" s="2">
        <v>47.28</v>
      </c>
      <c r="BL55" s="2">
        <v>0.09</v>
      </c>
      <c r="BM55" s="2">
        <v>0</v>
      </c>
      <c r="BN55" s="2">
        <v>0</v>
      </c>
      <c r="BO55" s="2">
        <v>51.26</v>
      </c>
      <c r="BP55" s="2">
        <v>22.5</v>
      </c>
      <c r="BQ55" s="2">
        <v>0</v>
      </c>
      <c r="BR55" s="2">
        <v>0</v>
      </c>
      <c r="BS55" s="2">
        <v>0</v>
      </c>
      <c r="BT55" s="2">
        <v>0</v>
      </c>
    </row>
    <row r="56" spans="1:72" x14ac:dyDescent="0.25">
      <c r="A56" s="2"/>
      <c r="B56" s="2">
        <v>1</v>
      </c>
      <c r="C56" s="2">
        <v>2</v>
      </c>
      <c r="D56" s="2">
        <v>69009264</v>
      </c>
      <c r="E56" s="2" t="s">
        <v>107</v>
      </c>
      <c r="F56" s="2" t="s">
        <v>3</v>
      </c>
      <c r="G56" s="2" t="s">
        <v>108</v>
      </c>
      <c r="H56" s="2">
        <v>9</v>
      </c>
      <c r="I56" s="2">
        <v>0</v>
      </c>
      <c r="J56" s="2">
        <v>6</v>
      </c>
      <c r="K56" s="2">
        <v>54944</v>
      </c>
      <c r="L56" s="2">
        <v>10</v>
      </c>
      <c r="M56" s="2">
        <v>69009265</v>
      </c>
      <c r="N56" s="2">
        <v>1</v>
      </c>
      <c r="O56" s="2">
        <v>68995702</v>
      </c>
      <c r="P56" s="2">
        <v>0</v>
      </c>
      <c r="Q56" s="2">
        <v>0</v>
      </c>
      <c r="R56" s="2">
        <v>0</v>
      </c>
      <c r="S56" s="2"/>
      <c r="T56" s="2"/>
      <c r="U56" s="2"/>
      <c r="V56" s="2"/>
      <c r="W56" s="2"/>
      <c r="X56" s="2"/>
      <c r="Y56" s="2"/>
      <c r="Z56" s="2"/>
      <c r="AA56" s="2"/>
      <c r="AB56" s="2"/>
      <c r="AC56" s="2"/>
      <c r="AD56" s="2"/>
      <c r="AE56" s="2"/>
      <c r="AF56" s="2"/>
      <c r="AG56" s="2"/>
      <c r="AH56" s="2">
        <v>173.59</v>
      </c>
      <c r="AI56" s="2">
        <v>0</v>
      </c>
      <c r="AJ56" s="2">
        <v>0</v>
      </c>
      <c r="AK56" s="2">
        <v>0</v>
      </c>
      <c r="AL56" s="2">
        <v>173.59</v>
      </c>
      <c r="AM56" s="2">
        <v>0</v>
      </c>
      <c r="AN56" s="2">
        <v>84.28</v>
      </c>
      <c r="AO56" s="2">
        <v>114.02</v>
      </c>
      <c r="AP56" s="2">
        <v>9.58</v>
      </c>
      <c r="AQ56" s="2">
        <v>0.86</v>
      </c>
      <c r="AR56" s="2">
        <v>20.16</v>
      </c>
      <c r="AS56" s="2">
        <v>1.93</v>
      </c>
      <c r="AT56" s="2">
        <v>0</v>
      </c>
      <c r="AU56" s="2">
        <v>0</v>
      </c>
      <c r="AV56" s="2">
        <v>37.700000000000003</v>
      </c>
      <c r="AW56" s="2">
        <v>20.36</v>
      </c>
      <c r="AX56" s="2">
        <v>0</v>
      </c>
      <c r="AY56" s="2">
        <v>0</v>
      </c>
      <c r="AZ56" s="2">
        <v>0</v>
      </c>
      <c r="BA56" s="2">
        <v>3210.79</v>
      </c>
      <c r="BB56" s="2">
        <v>0</v>
      </c>
      <c r="BC56" s="2">
        <v>0</v>
      </c>
      <c r="BD56" s="2">
        <v>0</v>
      </c>
      <c r="BE56" s="2">
        <v>3210.79</v>
      </c>
      <c r="BF56" s="2">
        <v>0</v>
      </c>
      <c r="BG56" s="2">
        <v>607.95000000000005</v>
      </c>
      <c r="BH56" s="2">
        <v>1688.48</v>
      </c>
      <c r="BI56" s="2">
        <v>128.24</v>
      </c>
      <c r="BJ56" s="2">
        <v>40.82</v>
      </c>
      <c r="BK56" s="2">
        <v>952.29</v>
      </c>
      <c r="BL56" s="2">
        <v>1.93</v>
      </c>
      <c r="BM56" s="2">
        <v>0</v>
      </c>
      <c r="BN56" s="2">
        <v>0</v>
      </c>
      <c r="BO56" s="2">
        <v>999.9</v>
      </c>
      <c r="BP56" s="2">
        <v>457.1</v>
      </c>
      <c r="BQ56" s="2">
        <v>0</v>
      </c>
      <c r="BR56" s="2">
        <v>0</v>
      </c>
      <c r="BS56" s="2">
        <v>0</v>
      </c>
      <c r="BT56" s="2">
        <v>0</v>
      </c>
    </row>
    <row r="57" spans="1:72" x14ac:dyDescent="0.25">
      <c r="A57" s="1"/>
      <c r="B57" s="1">
        <v>1</v>
      </c>
      <c r="C57" s="1"/>
      <c r="D57" s="1"/>
      <c r="E57" s="1" t="s">
        <v>3</v>
      </c>
      <c r="F57" s="1" t="s">
        <v>109</v>
      </c>
      <c r="G57" s="1" t="s">
        <v>110</v>
      </c>
      <c r="H57" s="1">
        <v>10</v>
      </c>
      <c r="I57" s="1">
        <v>0</v>
      </c>
      <c r="J57" s="1">
        <v>0</v>
      </c>
      <c r="K57" s="1">
        <v>60</v>
      </c>
      <c r="L57" s="1">
        <v>9</v>
      </c>
      <c r="M57" s="1">
        <v>0</v>
      </c>
      <c r="N57" s="1">
        <v>0</v>
      </c>
      <c r="O57" s="1">
        <v>0</v>
      </c>
      <c r="P57" s="1">
        <v>0</v>
      </c>
      <c r="Q57" s="1">
        <v>0</v>
      </c>
      <c r="R57" s="1">
        <v>0</v>
      </c>
      <c r="S57" s="1">
        <v>-1</v>
      </c>
      <c r="T57" s="1">
        <v>0</v>
      </c>
      <c r="U57" s="1" t="s">
        <v>3</v>
      </c>
      <c r="V57" s="1" t="s">
        <v>3</v>
      </c>
      <c r="W57" s="1">
        <v>-1</v>
      </c>
      <c r="X57" s="1">
        <v>0</v>
      </c>
      <c r="Y57" s="1" t="s">
        <v>3</v>
      </c>
      <c r="Z57" s="1" t="s">
        <v>3</v>
      </c>
      <c r="AA57" s="1">
        <v>-1</v>
      </c>
      <c r="AB57" s="1">
        <v>0</v>
      </c>
      <c r="AC57" s="1" t="s">
        <v>3</v>
      </c>
      <c r="AD57" s="1" t="s">
        <v>3</v>
      </c>
      <c r="AE57" s="1">
        <v>0</v>
      </c>
      <c r="AF57" s="1">
        <v>0</v>
      </c>
      <c r="AG57" s="1">
        <v>0</v>
      </c>
      <c r="AH57" s="1">
        <v>1388.42</v>
      </c>
      <c r="AI57" s="1">
        <v>58.25</v>
      </c>
      <c r="AJ57" s="1">
        <v>0.87</v>
      </c>
      <c r="AK57" s="1">
        <v>61.27</v>
      </c>
      <c r="AL57" s="1">
        <v>1508.81</v>
      </c>
      <c r="AM57" s="1">
        <v>0</v>
      </c>
      <c r="AN57" s="1">
        <v>0</v>
      </c>
      <c r="AO57" s="1">
        <v>0</v>
      </c>
      <c r="AP57" s="1">
        <v>0</v>
      </c>
      <c r="AQ57" s="1">
        <v>0</v>
      </c>
      <c r="AR57" s="1">
        <v>0</v>
      </c>
      <c r="AS57" s="1">
        <v>0</v>
      </c>
      <c r="AT57" s="1">
        <v>0</v>
      </c>
      <c r="AU57" s="1">
        <v>0</v>
      </c>
      <c r="AV57" s="1">
        <v>0</v>
      </c>
      <c r="AW57" s="1">
        <v>0</v>
      </c>
      <c r="AX57" s="1">
        <v>0</v>
      </c>
      <c r="AY57" s="1">
        <v>0</v>
      </c>
      <c r="AZ57" s="1">
        <v>0</v>
      </c>
      <c r="BA57" s="1">
        <v>34509.72</v>
      </c>
      <c r="BB57" s="1">
        <v>838.04</v>
      </c>
      <c r="BC57" s="1">
        <v>9.64</v>
      </c>
      <c r="BD57" s="1">
        <v>524.78</v>
      </c>
      <c r="BE57" s="1">
        <v>35882.18</v>
      </c>
      <c r="BF57" s="1">
        <v>0</v>
      </c>
      <c r="BG57" s="1">
        <v>0</v>
      </c>
      <c r="BH57" s="1">
        <v>0</v>
      </c>
      <c r="BI57" s="1">
        <v>0</v>
      </c>
      <c r="BJ57" s="1">
        <v>0</v>
      </c>
      <c r="BK57" s="1">
        <v>0</v>
      </c>
      <c r="BL57" s="1">
        <v>0</v>
      </c>
      <c r="BM57" s="1">
        <v>0</v>
      </c>
      <c r="BN57" s="1">
        <v>0</v>
      </c>
      <c r="BO57" s="1">
        <v>0</v>
      </c>
      <c r="BP57" s="1">
        <v>0</v>
      </c>
      <c r="BQ57" s="1">
        <v>0</v>
      </c>
      <c r="BR57" s="1">
        <v>0</v>
      </c>
      <c r="BS57" s="1">
        <v>0</v>
      </c>
      <c r="BT57" s="1">
        <v>0</v>
      </c>
    </row>
    <row r="58" spans="1:72" x14ac:dyDescent="0.25">
      <c r="A58" s="3"/>
      <c r="B58" s="3">
        <v>0</v>
      </c>
      <c r="C58" s="3"/>
      <c r="D58" s="3"/>
      <c r="E58" s="3" t="s">
        <v>3</v>
      </c>
      <c r="F58" s="3" t="s">
        <v>111</v>
      </c>
      <c r="G58" s="3" t="s">
        <v>110</v>
      </c>
      <c r="H58" s="3">
        <v>10</v>
      </c>
      <c r="I58" s="3">
        <v>12</v>
      </c>
      <c r="J58" s="3">
        <v>0</v>
      </c>
      <c r="K58" s="3">
        <v>63</v>
      </c>
      <c r="L58" s="3">
        <v>0</v>
      </c>
      <c r="M58" s="3">
        <v>0</v>
      </c>
      <c r="N58" s="3">
        <v>0</v>
      </c>
      <c r="O58" s="3">
        <v>0</v>
      </c>
      <c r="P58" s="3">
        <v>0</v>
      </c>
      <c r="Q58" s="3">
        <v>0</v>
      </c>
      <c r="R58" s="3">
        <v>0</v>
      </c>
      <c r="S58" s="3">
        <v>-1</v>
      </c>
      <c r="T58" s="3">
        <v>0</v>
      </c>
      <c r="U58" s="3" t="s">
        <v>3</v>
      </c>
      <c r="V58" s="3" t="s">
        <v>3</v>
      </c>
      <c r="W58" s="3">
        <v>-1</v>
      </c>
      <c r="X58" s="3">
        <v>0</v>
      </c>
      <c r="Y58" s="3" t="s">
        <v>3</v>
      </c>
      <c r="Z58" s="3" t="s">
        <v>3</v>
      </c>
      <c r="AA58" s="3">
        <v>-1</v>
      </c>
      <c r="AB58" s="3">
        <v>0</v>
      </c>
      <c r="AC58" s="3" t="s">
        <v>3</v>
      </c>
      <c r="AD58" s="3" t="s">
        <v>3</v>
      </c>
      <c r="AE58" s="3">
        <v>0</v>
      </c>
      <c r="AF58" s="3">
        <v>0</v>
      </c>
      <c r="AG58" s="3">
        <v>0</v>
      </c>
      <c r="AH58" s="3">
        <v>1388.42</v>
      </c>
      <c r="AI58" s="3">
        <v>58.25</v>
      </c>
      <c r="AJ58" s="3">
        <v>0.87</v>
      </c>
      <c r="AK58" s="3">
        <v>61.27</v>
      </c>
      <c r="AL58" s="3">
        <v>1508.81</v>
      </c>
      <c r="AM58" s="3">
        <v>0</v>
      </c>
      <c r="AN58" s="3">
        <v>0</v>
      </c>
      <c r="AO58" s="3">
        <v>0</v>
      </c>
      <c r="AP58" s="3">
        <v>0</v>
      </c>
      <c r="AQ58" s="3">
        <v>0</v>
      </c>
      <c r="AR58" s="3">
        <v>0</v>
      </c>
      <c r="AS58" s="3">
        <v>0</v>
      </c>
      <c r="AT58" s="3">
        <v>0</v>
      </c>
      <c r="AU58" s="3">
        <v>0</v>
      </c>
      <c r="AV58" s="3">
        <v>0</v>
      </c>
      <c r="AW58" s="3">
        <v>0</v>
      </c>
      <c r="AX58" s="3">
        <v>0</v>
      </c>
      <c r="AY58" s="3">
        <v>0</v>
      </c>
      <c r="AZ58" s="3">
        <v>0</v>
      </c>
      <c r="BA58" s="3">
        <v>34509.72</v>
      </c>
      <c r="BB58" s="3">
        <v>838.04</v>
      </c>
      <c r="BC58" s="3">
        <v>9.64</v>
      </c>
      <c r="BD58" s="3">
        <v>524.78</v>
      </c>
      <c r="BE58" s="3">
        <v>35882.18</v>
      </c>
      <c r="BF58" s="3">
        <v>0</v>
      </c>
      <c r="BG58" s="3">
        <v>0</v>
      </c>
      <c r="BH58" s="3">
        <v>0</v>
      </c>
      <c r="BI58" s="3">
        <v>0</v>
      </c>
      <c r="BJ58" s="3">
        <v>0</v>
      </c>
      <c r="BK58" s="3">
        <v>0</v>
      </c>
      <c r="BL58" s="3">
        <v>0</v>
      </c>
      <c r="BM58" s="3">
        <v>0</v>
      </c>
      <c r="BN58" s="3">
        <v>0</v>
      </c>
      <c r="BO58" s="3">
        <v>0</v>
      </c>
      <c r="BP58" s="3">
        <v>0</v>
      </c>
      <c r="BQ58" s="3">
        <v>0</v>
      </c>
      <c r="BR58" s="3">
        <v>0</v>
      </c>
      <c r="BS58" s="3">
        <v>0</v>
      </c>
      <c r="BT58" s="3">
        <v>0</v>
      </c>
    </row>
    <row r="59" spans="1:72" x14ac:dyDescent="0.25">
      <c r="A59" s="1"/>
      <c r="B59" s="1">
        <v>1</v>
      </c>
      <c r="C59" s="1"/>
      <c r="D59" s="1"/>
      <c r="E59" s="1" t="s">
        <v>3</v>
      </c>
      <c r="F59" s="1" t="s">
        <v>112</v>
      </c>
      <c r="G59" s="1" t="s">
        <v>113</v>
      </c>
      <c r="H59" s="1">
        <v>11</v>
      </c>
      <c r="I59" s="1">
        <v>0</v>
      </c>
      <c r="J59" s="1">
        <v>0</v>
      </c>
      <c r="K59" s="1">
        <v>14</v>
      </c>
      <c r="L59" s="1">
        <v>0</v>
      </c>
      <c r="M59" s="1">
        <v>0</v>
      </c>
      <c r="N59" s="1">
        <v>0</v>
      </c>
      <c r="O59" s="1">
        <v>8</v>
      </c>
      <c r="P59" s="1">
        <v>0</v>
      </c>
      <c r="Q59" s="1">
        <v>0</v>
      </c>
      <c r="R59" s="1">
        <v>0</v>
      </c>
      <c r="S59" s="1">
        <v>-1</v>
      </c>
      <c r="T59" s="1">
        <v>0</v>
      </c>
      <c r="U59" s="1" t="s">
        <v>3</v>
      </c>
      <c r="V59" s="1" t="s">
        <v>3</v>
      </c>
      <c r="W59" s="1"/>
      <c r="X59" s="1"/>
      <c r="Y59" s="1"/>
      <c r="Z59" s="1"/>
      <c r="AA59" s="1"/>
      <c r="AB59" s="1"/>
      <c r="AC59" s="1"/>
      <c r="AD59" s="1"/>
      <c r="AE59" s="1"/>
      <c r="AF59" s="1">
        <v>0</v>
      </c>
      <c r="AG59" s="1"/>
      <c r="AH59" s="1">
        <v>13.88</v>
      </c>
      <c r="AI59" s="1">
        <v>0.57999999999999996</v>
      </c>
      <c r="AJ59" s="1">
        <v>0</v>
      </c>
      <c r="AK59" s="1">
        <v>0</v>
      </c>
      <c r="AL59" s="1">
        <v>14.46</v>
      </c>
      <c r="AM59" s="1">
        <v>0</v>
      </c>
      <c r="AN59" s="1">
        <v>0</v>
      </c>
      <c r="AO59" s="1">
        <v>0</v>
      </c>
      <c r="AP59" s="1">
        <v>0</v>
      </c>
      <c r="AQ59" s="1">
        <v>0</v>
      </c>
      <c r="AR59" s="1">
        <v>0</v>
      </c>
      <c r="AS59" s="1">
        <v>0</v>
      </c>
      <c r="AT59" s="1">
        <v>0</v>
      </c>
      <c r="AU59" s="1">
        <v>0</v>
      </c>
      <c r="AV59" s="1">
        <v>0</v>
      </c>
      <c r="AW59" s="1">
        <v>0</v>
      </c>
      <c r="AX59" s="1">
        <v>0</v>
      </c>
      <c r="AY59" s="1">
        <v>0</v>
      </c>
      <c r="AZ59" s="1">
        <v>0</v>
      </c>
      <c r="BA59" s="1">
        <v>345.1</v>
      </c>
      <c r="BB59" s="1">
        <v>8.3800000000000008</v>
      </c>
      <c r="BC59" s="1">
        <v>0</v>
      </c>
      <c r="BD59" s="1">
        <v>0</v>
      </c>
      <c r="BE59" s="1">
        <v>353.48</v>
      </c>
      <c r="BF59" s="1">
        <v>0</v>
      </c>
      <c r="BG59" s="1">
        <v>0</v>
      </c>
      <c r="BH59" s="1">
        <v>0</v>
      </c>
      <c r="BI59" s="1">
        <v>0</v>
      </c>
      <c r="BJ59" s="1">
        <v>0</v>
      </c>
      <c r="BK59" s="1">
        <v>0</v>
      </c>
      <c r="BL59" s="1">
        <v>0</v>
      </c>
      <c r="BM59" s="1">
        <v>0</v>
      </c>
      <c r="BN59" s="1">
        <v>0</v>
      </c>
      <c r="BO59" s="1">
        <v>0</v>
      </c>
      <c r="BP59" s="1">
        <v>0</v>
      </c>
      <c r="BQ59" s="1">
        <v>0</v>
      </c>
      <c r="BR59" s="1">
        <v>0</v>
      </c>
      <c r="BS59" s="1">
        <v>0</v>
      </c>
      <c r="BT59" s="1">
        <v>0</v>
      </c>
    </row>
    <row r="60" spans="1:72" x14ac:dyDescent="0.25">
      <c r="A60" s="3"/>
      <c r="B60" s="3">
        <v>1</v>
      </c>
      <c r="C60" s="3"/>
      <c r="D60" s="3"/>
      <c r="E60" s="3" t="s">
        <v>114</v>
      </c>
      <c r="F60" s="3" t="s">
        <v>115</v>
      </c>
      <c r="G60" s="3" t="s">
        <v>116</v>
      </c>
      <c r="H60" s="3">
        <v>11</v>
      </c>
      <c r="I60" s="3">
        <v>25</v>
      </c>
      <c r="J60" s="3">
        <v>0</v>
      </c>
      <c r="K60" s="3">
        <v>399</v>
      </c>
      <c r="L60" s="3">
        <v>0</v>
      </c>
      <c r="M60" s="3">
        <v>0</v>
      </c>
      <c r="N60" s="3">
        <v>0</v>
      </c>
      <c r="O60" s="3">
        <v>0</v>
      </c>
      <c r="P60" s="3">
        <v>0</v>
      </c>
      <c r="Q60" s="3">
        <v>0</v>
      </c>
      <c r="R60" s="3">
        <v>0</v>
      </c>
      <c r="S60" s="3">
        <v>-1</v>
      </c>
      <c r="T60" s="3">
        <v>0</v>
      </c>
      <c r="U60" s="3" t="s">
        <v>3</v>
      </c>
      <c r="V60" s="3" t="s">
        <v>3</v>
      </c>
      <c r="W60" s="3"/>
      <c r="X60" s="3"/>
      <c r="Y60" s="3"/>
      <c r="Z60" s="3"/>
      <c r="AA60" s="3"/>
      <c r="AB60" s="3"/>
      <c r="AC60" s="3"/>
      <c r="AD60" s="3"/>
      <c r="AE60" s="3"/>
      <c r="AF60" s="3">
        <v>0</v>
      </c>
      <c r="AG60" s="3"/>
      <c r="AH60" s="3">
        <v>13.88</v>
      </c>
      <c r="AI60" s="3">
        <v>0.57999999999999996</v>
      </c>
      <c r="AJ60" s="3">
        <v>0</v>
      </c>
      <c r="AK60" s="3">
        <v>0</v>
      </c>
      <c r="AL60" s="3">
        <v>14.46</v>
      </c>
      <c r="AM60" s="3">
        <v>0</v>
      </c>
      <c r="AN60" s="3">
        <v>0</v>
      </c>
      <c r="AO60" s="3">
        <v>0</v>
      </c>
      <c r="AP60" s="3">
        <v>0</v>
      </c>
      <c r="AQ60" s="3">
        <v>0</v>
      </c>
      <c r="AR60" s="3">
        <v>0</v>
      </c>
      <c r="AS60" s="3">
        <v>0</v>
      </c>
      <c r="AT60" s="3">
        <v>0</v>
      </c>
      <c r="AU60" s="3">
        <v>0</v>
      </c>
      <c r="AV60" s="3">
        <v>0</v>
      </c>
      <c r="AW60" s="3">
        <v>0</v>
      </c>
      <c r="AX60" s="3">
        <v>0</v>
      </c>
      <c r="AY60" s="3">
        <v>0</v>
      </c>
      <c r="AZ60" s="3">
        <v>0</v>
      </c>
      <c r="BA60" s="3">
        <v>345.1</v>
      </c>
      <c r="BB60" s="3">
        <v>8.3800000000000008</v>
      </c>
      <c r="BC60" s="3">
        <v>0</v>
      </c>
      <c r="BD60" s="3">
        <v>0</v>
      </c>
      <c r="BE60" s="3">
        <v>353.48</v>
      </c>
      <c r="BF60" s="3">
        <v>0</v>
      </c>
      <c r="BG60" s="3">
        <v>0</v>
      </c>
      <c r="BH60" s="3">
        <v>0</v>
      </c>
      <c r="BI60" s="3">
        <v>0</v>
      </c>
      <c r="BJ60" s="3">
        <v>0</v>
      </c>
      <c r="BK60" s="3">
        <v>0</v>
      </c>
      <c r="BL60" s="3">
        <v>0</v>
      </c>
      <c r="BM60" s="3">
        <v>0</v>
      </c>
      <c r="BN60" s="3">
        <v>0</v>
      </c>
      <c r="BO60" s="3">
        <v>0</v>
      </c>
      <c r="BP60" s="3">
        <v>0</v>
      </c>
      <c r="BQ60" s="3">
        <v>0</v>
      </c>
      <c r="BR60" s="3">
        <v>0</v>
      </c>
      <c r="BS60" s="3">
        <v>0</v>
      </c>
      <c r="BT60" s="3">
        <v>0</v>
      </c>
    </row>
    <row r="61" spans="1:72" x14ac:dyDescent="0.25">
      <c r="A61" s="1"/>
      <c r="B61" s="1">
        <v>1</v>
      </c>
      <c r="C61" s="1"/>
      <c r="D61" s="1"/>
      <c r="E61" s="1" t="s">
        <v>3</v>
      </c>
      <c r="F61" s="1" t="s">
        <v>117</v>
      </c>
      <c r="G61" s="1" t="s">
        <v>118</v>
      </c>
      <c r="H61" s="1">
        <v>12</v>
      </c>
      <c r="I61" s="1">
        <v>0</v>
      </c>
      <c r="J61" s="1">
        <v>0</v>
      </c>
      <c r="K61" s="1">
        <v>61</v>
      </c>
      <c r="L61" s="1">
        <v>9</v>
      </c>
      <c r="M61" s="1">
        <v>0</v>
      </c>
      <c r="N61" s="1">
        <v>0</v>
      </c>
      <c r="O61" s="1">
        <v>0</v>
      </c>
      <c r="P61" s="1">
        <v>0</v>
      </c>
      <c r="Q61" s="1">
        <v>0</v>
      </c>
      <c r="R61" s="1">
        <v>0</v>
      </c>
      <c r="S61" s="1">
        <v>-1</v>
      </c>
      <c r="T61" s="1">
        <v>0</v>
      </c>
      <c r="U61" s="1" t="s">
        <v>3</v>
      </c>
      <c r="V61" s="1" t="s">
        <v>3</v>
      </c>
      <c r="W61" s="1">
        <v>-1</v>
      </c>
      <c r="X61" s="1">
        <v>0</v>
      </c>
      <c r="Y61" s="1" t="s">
        <v>3</v>
      </c>
      <c r="Z61" s="1" t="s">
        <v>3</v>
      </c>
      <c r="AA61" s="1">
        <v>-1</v>
      </c>
      <c r="AB61" s="1">
        <v>0</v>
      </c>
      <c r="AC61" s="1" t="s">
        <v>3</v>
      </c>
      <c r="AD61" s="1" t="s">
        <v>3</v>
      </c>
      <c r="AE61" s="1">
        <v>0</v>
      </c>
      <c r="AF61" s="1">
        <v>0</v>
      </c>
      <c r="AG61" s="1">
        <v>0</v>
      </c>
      <c r="AH61" s="1">
        <v>1402.3</v>
      </c>
      <c r="AI61" s="1">
        <v>58.83</v>
      </c>
      <c r="AJ61" s="1">
        <v>0.87</v>
      </c>
      <c r="AK61" s="1">
        <v>61.27</v>
      </c>
      <c r="AL61" s="1">
        <v>1523.27</v>
      </c>
      <c r="AM61" s="1">
        <v>0</v>
      </c>
      <c r="AN61" s="1">
        <v>0</v>
      </c>
      <c r="AO61" s="1">
        <v>0</v>
      </c>
      <c r="AP61" s="1">
        <v>0</v>
      </c>
      <c r="AQ61" s="1">
        <v>0</v>
      </c>
      <c r="AR61" s="1">
        <v>0</v>
      </c>
      <c r="AS61" s="1">
        <v>0</v>
      </c>
      <c r="AT61" s="1">
        <v>0</v>
      </c>
      <c r="AU61" s="1">
        <v>0</v>
      </c>
      <c r="AV61" s="1">
        <v>0</v>
      </c>
      <c r="AW61" s="1">
        <v>0</v>
      </c>
      <c r="AX61" s="1">
        <v>0</v>
      </c>
      <c r="AY61" s="1">
        <v>0</v>
      </c>
      <c r="AZ61" s="1">
        <v>0</v>
      </c>
      <c r="BA61" s="1">
        <v>34854.82</v>
      </c>
      <c r="BB61" s="1">
        <v>846.42</v>
      </c>
      <c r="BC61" s="1">
        <v>9.64</v>
      </c>
      <c r="BD61" s="1">
        <v>524.78</v>
      </c>
      <c r="BE61" s="1">
        <v>36235.660000000003</v>
      </c>
      <c r="BF61" s="1">
        <v>0</v>
      </c>
      <c r="BG61" s="1">
        <v>0</v>
      </c>
      <c r="BH61" s="1">
        <v>0</v>
      </c>
      <c r="BI61" s="1">
        <v>0</v>
      </c>
      <c r="BJ61" s="1">
        <v>0</v>
      </c>
      <c r="BK61" s="1">
        <v>0</v>
      </c>
      <c r="BL61" s="1">
        <v>0</v>
      </c>
      <c r="BM61" s="1">
        <v>0</v>
      </c>
      <c r="BN61" s="1">
        <v>0</v>
      </c>
      <c r="BO61" s="1">
        <v>0</v>
      </c>
      <c r="BP61" s="1">
        <v>0</v>
      </c>
      <c r="BQ61" s="1">
        <v>0</v>
      </c>
      <c r="BR61" s="1">
        <v>0</v>
      </c>
      <c r="BS61" s="1">
        <v>0</v>
      </c>
      <c r="BT61" s="1">
        <v>0</v>
      </c>
    </row>
    <row r="62" spans="1:72" x14ac:dyDescent="0.25">
      <c r="A62" s="3"/>
      <c r="B62" s="3">
        <v>0</v>
      </c>
      <c r="C62" s="3"/>
      <c r="D62" s="3"/>
      <c r="E62" s="3" t="s">
        <v>3</v>
      </c>
      <c r="F62" s="3" t="s">
        <v>119</v>
      </c>
      <c r="G62" s="3" t="s">
        <v>118</v>
      </c>
      <c r="H62" s="3">
        <v>12</v>
      </c>
      <c r="I62" s="3">
        <v>2</v>
      </c>
      <c r="J62" s="3">
        <v>0</v>
      </c>
      <c r="K62" s="3">
        <v>64</v>
      </c>
      <c r="L62" s="3">
        <v>0</v>
      </c>
      <c r="M62" s="3">
        <v>0</v>
      </c>
      <c r="N62" s="3">
        <v>0</v>
      </c>
      <c r="O62" s="3">
        <v>0</v>
      </c>
      <c r="P62" s="3">
        <v>0</v>
      </c>
      <c r="Q62" s="3">
        <v>0</v>
      </c>
      <c r="R62" s="3">
        <v>0</v>
      </c>
      <c r="S62" s="3">
        <v>-1</v>
      </c>
      <c r="T62" s="3">
        <v>0</v>
      </c>
      <c r="U62" s="3" t="s">
        <v>3</v>
      </c>
      <c r="V62" s="3" t="s">
        <v>3</v>
      </c>
      <c r="W62" s="3">
        <v>-1</v>
      </c>
      <c r="X62" s="3">
        <v>0</v>
      </c>
      <c r="Y62" s="3" t="s">
        <v>3</v>
      </c>
      <c r="Z62" s="3" t="s">
        <v>3</v>
      </c>
      <c r="AA62" s="3">
        <v>-1</v>
      </c>
      <c r="AB62" s="3">
        <v>0</v>
      </c>
      <c r="AC62" s="3" t="s">
        <v>3</v>
      </c>
      <c r="AD62" s="3" t="s">
        <v>3</v>
      </c>
      <c r="AE62" s="3">
        <v>0</v>
      </c>
      <c r="AF62" s="3">
        <v>0</v>
      </c>
      <c r="AG62" s="3">
        <v>0</v>
      </c>
      <c r="AH62" s="3">
        <v>1402.3</v>
      </c>
      <c r="AI62" s="3">
        <v>58.83</v>
      </c>
      <c r="AJ62" s="3">
        <v>0.87</v>
      </c>
      <c r="AK62" s="3">
        <v>61.27</v>
      </c>
      <c r="AL62" s="3">
        <v>1523.27</v>
      </c>
      <c r="AM62" s="3">
        <v>0</v>
      </c>
      <c r="AN62" s="3">
        <v>0</v>
      </c>
      <c r="AO62" s="3">
        <v>0</v>
      </c>
      <c r="AP62" s="3">
        <v>0</v>
      </c>
      <c r="AQ62" s="3">
        <v>0</v>
      </c>
      <c r="AR62" s="3">
        <v>0</v>
      </c>
      <c r="AS62" s="3">
        <v>0</v>
      </c>
      <c r="AT62" s="3">
        <v>0</v>
      </c>
      <c r="AU62" s="3">
        <v>0</v>
      </c>
      <c r="AV62" s="3">
        <v>0</v>
      </c>
      <c r="AW62" s="3">
        <v>0</v>
      </c>
      <c r="AX62" s="3">
        <v>0</v>
      </c>
      <c r="AY62" s="3">
        <v>0</v>
      </c>
      <c r="AZ62" s="3">
        <v>0</v>
      </c>
      <c r="BA62" s="3">
        <v>34854.82</v>
      </c>
      <c r="BB62" s="3">
        <v>846.42</v>
      </c>
      <c r="BC62" s="3">
        <v>9.64</v>
      </c>
      <c r="BD62" s="3">
        <v>524.78</v>
      </c>
      <c r="BE62" s="3">
        <v>36235.660000000003</v>
      </c>
      <c r="BF62" s="3">
        <v>0</v>
      </c>
      <c r="BG62" s="3">
        <v>0</v>
      </c>
      <c r="BH62" s="3">
        <v>0</v>
      </c>
      <c r="BI62" s="3">
        <v>0</v>
      </c>
      <c r="BJ62" s="3">
        <v>0</v>
      </c>
      <c r="BK62" s="3">
        <v>0</v>
      </c>
      <c r="BL62" s="3">
        <v>0</v>
      </c>
      <c r="BM62" s="3">
        <v>0</v>
      </c>
      <c r="BN62" s="3">
        <v>0</v>
      </c>
      <c r="BO62" s="3">
        <v>0</v>
      </c>
      <c r="BP62" s="3">
        <v>0</v>
      </c>
      <c r="BQ62" s="3">
        <v>0</v>
      </c>
      <c r="BR62" s="3">
        <v>0</v>
      </c>
      <c r="BS62" s="3">
        <v>0</v>
      </c>
      <c r="BT62" s="3">
        <v>0</v>
      </c>
    </row>
    <row r="63" spans="1:72" x14ac:dyDescent="0.25">
      <c r="A63" s="1"/>
      <c r="B63" s="1">
        <v>1</v>
      </c>
      <c r="C63" s="1"/>
      <c r="D63" s="1"/>
      <c r="E63" s="1" t="s">
        <v>3</v>
      </c>
      <c r="F63" s="1" t="s">
        <v>120</v>
      </c>
      <c r="G63" s="1" t="s">
        <v>121</v>
      </c>
      <c r="H63" s="1">
        <v>13</v>
      </c>
      <c r="I63" s="1">
        <v>0</v>
      </c>
      <c r="J63" s="1">
        <v>0</v>
      </c>
      <c r="K63" s="1">
        <v>16</v>
      </c>
      <c r="L63" s="1">
        <v>0</v>
      </c>
      <c r="M63" s="1">
        <v>0</v>
      </c>
      <c r="N63" s="1">
        <v>0</v>
      </c>
      <c r="O63" s="1">
        <v>9</v>
      </c>
      <c r="P63" s="1">
        <v>0</v>
      </c>
      <c r="Q63" s="1">
        <v>0</v>
      </c>
      <c r="R63" s="1">
        <v>0</v>
      </c>
      <c r="S63" s="1">
        <v>-1</v>
      </c>
      <c r="T63" s="1">
        <v>0</v>
      </c>
      <c r="U63" s="1" t="s">
        <v>3</v>
      </c>
      <c r="V63" s="1" t="s">
        <v>3</v>
      </c>
      <c r="W63" s="1">
        <v>-1</v>
      </c>
      <c r="X63" s="1">
        <v>0</v>
      </c>
      <c r="Y63" s="1" t="s">
        <v>3</v>
      </c>
      <c r="Z63" s="1" t="s">
        <v>3</v>
      </c>
      <c r="AA63" s="1">
        <v>-1</v>
      </c>
      <c r="AB63" s="1">
        <v>0</v>
      </c>
      <c r="AC63" s="1" t="s">
        <v>3</v>
      </c>
      <c r="AD63" s="1" t="s">
        <v>3</v>
      </c>
      <c r="AE63" s="1">
        <v>0</v>
      </c>
      <c r="AF63" s="1">
        <v>0</v>
      </c>
      <c r="AG63" s="1">
        <v>0</v>
      </c>
      <c r="AH63" s="1">
        <v>15.33</v>
      </c>
      <c r="AI63" s="1">
        <v>0</v>
      </c>
      <c r="AJ63" s="1">
        <v>0</v>
      </c>
      <c r="AK63" s="1">
        <v>487.82</v>
      </c>
      <c r="AL63" s="1">
        <v>503.15</v>
      </c>
      <c r="AM63" s="1">
        <v>0</v>
      </c>
      <c r="AN63" s="1">
        <v>0</v>
      </c>
      <c r="AO63" s="1">
        <v>0</v>
      </c>
      <c r="AP63" s="1">
        <v>0</v>
      </c>
      <c r="AQ63" s="1">
        <v>0</v>
      </c>
      <c r="AR63" s="1">
        <v>0</v>
      </c>
      <c r="AS63" s="1">
        <v>0</v>
      </c>
      <c r="AT63" s="1">
        <v>0</v>
      </c>
      <c r="AU63" s="1">
        <v>0</v>
      </c>
      <c r="AV63" s="1">
        <v>0</v>
      </c>
      <c r="AW63" s="1">
        <v>0</v>
      </c>
      <c r="AX63" s="1">
        <v>0</v>
      </c>
      <c r="AY63" s="1">
        <v>0</v>
      </c>
      <c r="AZ63" s="1">
        <v>0</v>
      </c>
      <c r="BA63" s="1">
        <v>273.58999999999997</v>
      </c>
      <c r="BB63" s="1">
        <v>0</v>
      </c>
      <c r="BC63" s="1">
        <v>0</v>
      </c>
      <c r="BD63" s="1">
        <v>7247.65</v>
      </c>
      <c r="BE63" s="1">
        <v>7521.24</v>
      </c>
      <c r="BF63" s="1">
        <v>0</v>
      </c>
      <c r="BG63" s="1">
        <v>0</v>
      </c>
      <c r="BH63" s="1">
        <v>0</v>
      </c>
      <c r="BI63" s="1">
        <v>0</v>
      </c>
      <c r="BJ63" s="1">
        <v>0</v>
      </c>
      <c r="BK63" s="1">
        <v>0</v>
      </c>
      <c r="BL63" s="1">
        <v>0</v>
      </c>
      <c r="BM63" s="1">
        <v>0</v>
      </c>
      <c r="BN63" s="1">
        <v>0</v>
      </c>
      <c r="BO63" s="1">
        <v>0</v>
      </c>
      <c r="BP63" s="1">
        <v>0</v>
      </c>
      <c r="BQ63" s="1">
        <v>0</v>
      </c>
      <c r="BR63" s="1">
        <v>0</v>
      </c>
      <c r="BS63" s="1">
        <v>0</v>
      </c>
      <c r="BT63" s="1">
        <v>0</v>
      </c>
    </row>
    <row r="64" spans="1:72" x14ac:dyDescent="0.25">
      <c r="A64" s="2"/>
      <c r="B64" s="2">
        <v>1</v>
      </c>
      <c r="C64" s="2">
        <v>2</v>
      </c>
      <c r="D64" s="2">
        <v>69010347</v>
      </c>
      <c r="E64" s="2" t="s">
        <v>122</v>
      </c>
      <c r="F64" s="2" t="s">
        <v>3</v>
      </c>
      <c r="G64" s="2" t="s">
        <v>123</v>
      </c>
      <c r="H64" s="2">
        <v>13</v>
      </c>
      <c r="I64" s="2">
        <v>0</v>
      </c>
      <c r="J64" s="2">
        <v>5</v>
      </c>
      <c r="K64" s="2">
        <v>54934</v>
      </c>
      <c r="L64" s="2">
        <v>10</v>
      </c>
      <c r="M64" s="2">
        <v>69010348</v>
      </c>
      <c r="N64" s="2">
        <v>1</v>
      </c>
      <c r="O64" s="2">
        <v>68995702</v>
      </c>
      <c r="P64" s="2">
        <v>0</v>
      </c>
      <c r="Q64" s="2">
        <v>0</v>
      </c>
      <c r="R64" s="2">
        <v>0</v>
      </c>
      <c r="S64" s="2">
        <v>-1</v>
      </c>
      <c r="T64" s="2">
        <v>0</v>
      </c>
      <c r="U64" s="2" t="s">
        <v>3</v>
      </c>
      <c r="V64" s="2" t="s">
        <v>3</v>
      </c>
      <c r="W64" s="2">
        <v>-1</v>
      </c>
      <c r="X64" s="2">
        <v>0</v>
      </c>
      <c r="Y64" s="2" t="s">
        <v>3</v>
      </c>
      <c r="Z64" s="2" t="s">
        <v>3</v>
      </c>
      <c r="AA64" s="2">
        <v>-1</v>
      </c>
      <c r="AB64" s="2">
        <v>0</v>
      </c>
      <c r="AC64" s="2" t="s">
        <v>3</v>
      </c>
      <c r="AD64" s="2" t="s">
        <v>3</v>
      </c>
      <c r="AE64" s="2">
        <v>0</v>
      </c>
      <c r="AF64" s="2">
        <v>0</v>
      </c>
      <c r="AG64" s="2">
        <v>0</v>
      </c>
      <c r="AH64" s="2">
        <v>0</v>
      </c>
      <c r="AI64" s="2">
        <v>0</v>
      </c>
      <c r="AJ64" s="2">
        <v>0</v>
      </c>
      <c r="AK64" s="2">
        <v>52.78</v>
      </c>
      <c r="AL64" s="2">
        <v>52.78</v>
      </c>
      <c r="AM64" s="2">
        <v>0</v>
      </c>
      <c r="AN64" s="2">
        <v>0</v>
      </c>
      <c r="AO64" s="2">
        <v>52.78</v>
      </c>
      <c r="AP64" s="2">
        <v>52.78</v>
      </c>
      <c r="AQ64" s="2">
        <v>0</v>
      </c>
      <c r="AR64" s="2">
        <v>0</v>
      </c>
      <c r="AS64" s="2">
        <v>0</v>
      </c>
      <c r="AT64" s="2">
        <v>0</v>
      </c>
      <c r="AU64" s="2">
        <v>0</v>
      </c>
      <c r="AV64" s="2">
        <v>0</v>
      </c>
      <c r="AW64" s="2">
        <v>0</v>
      </c>
      <c r="AX64" s="2">
        <v>0</v>
      </c>
      <c r="AY64" s="2">
        <v>0</v>
      </c>
      <c r="AZ64" s="2">
        <v>0</v>
      </c>
      <c r="BA64" s="2">
        <v>0</v>
      </c>
      <c r="BB64" s="2">
        <v>0</v>
      </c>
      <c r="BC64" s="2">
        <v>0</v>
      </c>
      <c r="BD64" s="2">
        <v>882.86</v>
      </c>
      <c r="BE64" s="2">
        <v>882.86</v>
      </c>
      <c r="BF64" s="2">
        <v>0</v>
      </c>
      <c r="BG64" s="2">
        <v>0</v>
      </c>
      <c r="BH64" s="2">
        <v>882.86</v>
      </c>
      <c r="BI64" s="2">
        <v>882.86</v>
      </c>
      <c r="BJ64" s="2">
        <v>0</v>
      </c>
      <c r="BK64" s="2">
        <v>0</v>
      </c>
      <c r="BL64" s="2">
        <v>0</v>
      </c>
      <c r="BM64" s="2">
        <v>0</v>
      </c>
      <c r="BN64" s="2">
        <v>0</v>
      </c>
      <c r="BO64" s="2">
        <v>0</v>
      </c>
      <c r="BP64" s="2">
        <v>0</v>
      </c>
      <c r="BQ64" s="2">
        <v>0</v>
      </c>
      <c r="BR64" s="2">
        <v>0</v>
      </c>
      <c r="BS64" s="2">
        <v>0</v>
      </c>
      <c r="BT64" s="2">
        <v>0</v>
      </c>
    </row>
    <row r="65" spans="1:72" x14ac:dyDescent="0.25">
      <c r="A65" s="2"/>
      <c r="B65" s="2">
        <v>1</v>
      </c>
      <c r="C65" s="2">
        <v>2</v>
      </c>
      <c r="D65" s="2">
        <v>69016035</v>
      </c>
      <c r="E65" s="2" t="s">
        <v>124</v>
      </c>
      <c r="F65" s="2" t="s">
        <v>3</v>
      </c>
      <c r="G65" s="2" t="s">
        <v>125</v>
      </c>
      <c r="H65" s="2">
        <v>13</v>
      </c>
      <c r="I65" s="2">
        <v>0</v>
      </c>
      <c r="J65" s="2">
        <v>7</v>
      </c>
      <c r="K65" s="2">
        <v>54949</v>
      </c>
      <c r="L65" s="2">
        <v>10</v>
      </c>
      <c r="M65" s="2">
        <v>69016036</v>
      </c>
      <c r="N65" s="2">
        <v>1</v>
      </c>
      <c r="O65" s="2">
        <v>68951606</v>
      </c>
      <c r="P65" s="2">
        <v>0</v>
      </c>
      <c r="Q65" s="2">
        <v>0</v>
      </c>
      <c r="R65" s="2">
        <v>0</v>
      </c>
      <c r="S65" s="2">
        <v>-1</v>
      </c>
      <c r="T65" s="2">
        <v>0</v>
      </c>
      <c r="U65" s="2" t="s">
        <v>3</v>
      </c>
      <c r="V65" s="2" t="s">
        <v>3</v>
      </c>
      <c r="W65" s="2">
        <v>-1</v>
      </c>
      <c r="X65" s="2">
        <v>0</v>
      </c>
      <c r="Y65" s="2" t="s">
        <v>3</v>
      </c>
      <c r="Z65" s="2" t="s">
        <v>3</v>
      </c>
      <c r="AA65" s="2">
        <v>-1</v>
      </c>
      <c r="AB65" s="2">
        <v>0</v>
      </c>
      <c r="AC65" s="2" t="s">
        <v>3</v>
      </c>
      <c r="AD65" s="2" t="s">
        <v>3</v>
      </c>
      <c r="AE65" s="2">
        <v>0</v>
      </c>
      <c r="AF65" s="2">
        <v>0</v>
      </c>
      <c r="AG65" s="2">
        <v>0</v>
      </c>
      <c r="AH65" s="2">
        <v>0</v>
      </c>
      <c r="AI65" s="2">
        <v>0</v>
      </c>
      <c r="AJ65" s="2">
        <v>0</v>
      </c>
      <c r="AK65" s="2">
        <v>426.66</v>
      </c>
      <c r="AL65" s="2">
        <v>426.66</v>
      </c>
      <c r="AM65" s="2">
        <v>0</v>
      </c>
      <c r="AN65" s="2">
        <v>0</v>
      </c>
      <c r="AO65" s="2">
        <v>426.66</v>
      </c>
      <c r="AP65" s="2">
        <v>426.66</v>
      </c>
      <c r="AQ65" s="2">
        <v>0</v>
      </c>
      <c r="AR65" s="2">
        <v>0</v>
      </c>
      <c r="AS65" s="2">
        <v>0</v>
      </c>
      <c r="AT65" s="2">
        <v>0</v>
      </c>
      <c r="AU65" s="2">
        <v>0</v>
      </c>
      <c r="AV65" s="2">
        <v>0</v>
      </c>
      <c r="AW65" s="2">
        <v>0</v>
      </c>
      <c r="AX65" s="2">
        <v>0</v>
      </c>
      <c r="AY65" s="2">
        <v>0</v>
      </c>
      <c r="AZ65" s="2">
        <v>0</v>
      </c>
      <c r="BA65" s="2">
        <v>0</v>
      </c>
      <c r="BB65" s="2">
        <v>0</v>
      </c>
      <c r="BC65" s="2">
        <v>0</v>
      </c>
      <c r="BD65" s="2">
        <v>6242.68</v>
      </c>
      <c r="BE65" s="2">
        <v>6242.68</v>
      </c>
      <c r="BF65" s="2">
        <v>0</v>
      </c>
      <c r="BG65" s="2">
        <v>0</v>
      </c>
      <c r="BH65" s="2">
        <v>6242.68</v>
      </c>
      <c r="BI65" s="2">
        <v>6242.68</v>
      </c>
      <c r="BJ65" s="2">
        <v>0</v>
      </c>
      <c r="BK65" s="2">
        <v>0</v>
      </c>
      <c r="BL65" s="2">
        <v>0</v>
      </c>
      <c r="BM65" s="2">
        <v>0</v>
      </c>
      <c r="BN65" s="2">
        <v>0</v>
      </c>
      <c r="BO65" s="2">
        <v>0</v>
      </c>
      <c r="BP65" s="2">
        <v>0</v>
      </c>
      <c r="BQ65" s="2">
        <v>0</v>
      </c>
      <c r="BR65" s="2">
        <v>0</v>
      </c>
      <c r="BS65" s="2">
        <v>0</v>
      </c>
      <c r="BT65" s="2">
        <v>0</v>
      </c>
    </row>
    <row r="66" spans="1:72" x14ac:dyDescent="0.25">
      <c r="A66" s="2"/>
      <c r="B66" s="2">
        <v>1</v>
      </c>
      <c r="C66" s="2">
        <v>2</v>
      </c>
      <c r="D66" s="2">
        <v>69012018</v>
      </c>
      <c r="E66" s="2" t="s">
        <v>126</v>
      </c>
      <c r="F66" s="2" t="s">
        <v>3</v>
      </c>
      <c r="G66" s="2" t="s">
        <v>127</v>
      </c>
      <c r="H66" s="2">
        <v>13</v>
      </c>
      <c r="I66" s="2">
        <v>0</v>
      </c>
      <c r="J66" s="2">
        <v>4</v>
      </c>
      <c r="K66" s="2">
        <v>54933</v>
      </c>
      <c r="L66" s="2">
        <v>10</v>
      </c>
      <c r="M66" s="2">
        <v>69012019</v>
      </c>
      <c r="N66" s="2">
        <v>1</v>
      </c>
      <c r="O66" s="2">
        <v>68995702</v>
      </c>
      <c r="P66" s="2">
        <v>0</v>
      </c>
      <c r="Q66" s="2">
        <v>0</v>
      </c>
      <c r="R66" s="2">
        <v>0</v>
      </c>
      <c r="S66" s="2">
        <v>-1</v>
      </c>
      <c r="T66" s="2">
        <v>0</v>
      </c>
      <c r="U66" s="2" t="s">
        <v>3</v>
      </c>
      <c r="V66" s="2" t="s">
        <v>3</v>
      </c>
      <c r="W66" s="2">
        <v>-1</v>
      </c>
      <c r="X66" s="2">
        <v>0</v>
      </c>
      <c r="Y66" s="2" t="s">
        <v>3</v>
      </c>
      <c r="Z66" s="2" t="s">
        <v>3</v>
      </c>
      <c r="AA66" s="2">
        <v>-1</v>
      </c>
      <c r="AB66" s="2">
        <v>0</v>
      </c>
      <c r="AC66" s="2" t="s">
        <v>3</v>
      </c>
      <c r="AD66" s="2" t="s">
        <v>3</v>
      </c>
      <c r="AE66" s="2">
        <v>0</v>
      </c>
      <c r="AF66" s="2">
        <v>0</v>
      </c>
      <c r="AG66" s="2">
        <v>0</v>
      </c>
      <c r="AH66" s="2">
        <v>15.33</v>
      </c>
      <c r="AI66" s="2">
        <v>0</v>
      </c>
      <c r="AJ66" s="2">
        <v>0</v>
      </c>
      <c r="AK66" s="2">
        <v>0</v>
      </c>
      <c r="AL66" s="2">
        <v>15.33</v>
      </c>
      <c r="AM66" s="2">
        <v>0</v>
      </c>
      <c r="AN66" s="2">
        <v>11</v>
      </c>
      <c r="AO66" s="2">
        <v>13.93</v>
      </c>
      <c r="AP66" s="2">
        <v>2.46</v>
      </c>
      <c r="AQ66" s="2">
        <v>0.3</v>
      </c>
      <c r="AR66" s="2">
        <v>0.47</v>
      </c>
      <c r="AS66" s="2">
        <v>0.04</v>
      </c>
      <c r="AT66" s="2">
        <v>0</v>
      </c>
      <c r="AU66" s="2">
        <v>0</v>
      </c>
      <c r="AV66" s="2">
        <v>0.53</v>
      </c>
      <c r="AW66" s="2">
        <v>0.36</v>
      </c>
      <c r="AX66" s="2">
        <v>0</v>
      </c>
      <c r="AY66" s="2">
        <v>0</v>
      </c>
      <c r="AZ66" s="2">
        <v>0</v>
      </c>
      <c r="BA66" s="2">
        <v>273.58999999999997</v>
      </c>
      <c r="BB66" s="2">
        <v>0</v>
      </c>
      <c r="BC66" s="2">
        <v>0</v>
      </c>
      <c r="BD66" s="2">
        <v>0</v>
      </c>
      <c r="BE66" s="2">
        <v>273.58999999999997</v>
      </c>
      <c r="BF66" s="2">
        <v>0</v>
      </c>
      <c r="BG66" s="2">
        <v>160.87</v>
      </c>
      <c r="BH66" s="2">
        <v>219.8</v>
      </c>
      <c r="BI66" s="2">
        <v>36.9</v>
      </c>
      <c r="BJ66" s="2">
        <v>13.95</v>
      </c>
      <c r="BK66" s="2">
        <v>22.03</v>
      </c>
      <c r="BL66" s="2">
        <v>0.04</v>
      </c>
      <c r="BM66" s="2">
        <v>0</v>
      </c>
      <c r="BN66" s="2">
        <v>0</v>
      </c>
      <c r="BO66" s="2">
        <v>21.19</v>
      </c>
      <c r="BP66" s="2">
        <v>10.27</v>
      </c>
      <c r="BQ66" s="2">
        <v>0</v>
      </c>
      <c r="BR66" s="2">
        <v>0</v>
      </c>
      <c r="BS66" s="2">
        <v>0</v>
      </c>
      <c r="BT66" s="2">
        <v>0</v>
      </c>
    </row>
    <row r="67" spans="1:72" x14ac:dyDescent="0.25">
      <c r="A67" s="3"/>
      <c r="B67" s="3">
        <v>1</v>
      </c>
      <c r="C67" s="3"/>
      <c r="D67" s="3"/>
      <c r="E67" s="3" t="s">
        <v>128</v>
      </c>
      <c r="F67" s="3" t="s">
        <v>129</v>
      </c>
      <c r="G67" s="3" t="s">
        <v>130</v>
      </c>
      <c r="H67" s="3">
        <v>13</v>
      </c>
      <c r="I67" s="3">
        <v>48</v>
      </c>
      <c r="J67" s="3">
        <v>0</v>
      </c>
      <c r="K67" s="3">
        <v>53561</v>
      </c>
      <c r="L67" s="3">
        <v>0</v>
      </c>
      <c r="M67" s="3">
        <v>0</v>
      </c>
      <c r="N67" s="3">
        <v>0</v>
      </c>
      <c r="O67" s="3">
        <v>0</v>
      </c>
      <c r="P67" s="3">
        <v>0</v>
      </c>
      <c r="Q67" s="3">
        <v>0</v>
      </c>
      <c r="R67" s="3">
        <v>0</v>
      </c>
      <c r="S67" s="3">
        <v>-1</v>
      </c>
      <c r="T67" s="3">
        <v>0</v>
      </c>
      <c r="U67" s="3" t="s">
        <v>3</v>
      </c>
      <c r="V67" s="3" t="s">
        <v>3</v>
      </c>
      <c r="W67" s="3">
        <v>-1</v>
      </c>
      <c r="X67" s="3">
        <v>0</v>
      </c>
      <c r="Y67" s="3" t="s">
        <v>3</v>
      </c>
      <c r="Z67" s="3" t="s">
        <v>3</v>
      </c>
      <c r="AA67" s="3">
        <v>-1</v>
      </c>
      <c r="AB67" s="3">
        <v>0</v>
      </c>
      <c r="AC67" s="3" t="s">
        <v>3</v>
      </c>
      <c r="AD67" s="3" t="s">
        <v>3</v>
      </c>
      <c r="AE67" s="3">
        <v>0</v>
      </c>
      <c r="AF67" s="3">
        <v>0</v>
      </c>
      <c r="AG67" s="3">
        <v>0</v>
      </c>
      <c r="AH67" s="3">
        <v>0</v>
      </c>
      <c r="AI67" s="3">
        <v>0</v>
      </c>
      <c r="AJ67" s="3">
        <v>0</v>
      </c>
      <c r="AK67" s="3">
        <v>2.5499999999999998</v>
      </c>
      <c r="AL67" s="3">
        <v>2.5499999999999998</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19.27</v>
      </c>
      <c r="BE67" s="3">
        <v>19.27</v>
      </c>
      <c r="BF67" s="3">
        <v>0</v>
      </c>
      <c r="BG67" s="3">
        <v>0</v>
      </c>
      <c r="BH67" s="3">
        <v>0</v>
      </c>
      <c r="BI67" s="3">
        <v>0</v>
      </c>
      <c r="BJ67" s="3">
        <v>0</v>
      </c>
      <c r="BK67" s="3">
        <v>0</v>
      </c>
      <c r="BL67" s="3">
        <v>0</v>
      </c>
      <c r="BM67" s="3">
        <v>0</v>
      </c>
      <c r="BN67" s="3">
        <v>0</v>
      </c>
      <c r="BO67" s="3">
        <v>0</v>
      </c>
      <c r="BP67" s="3">
        <v>0</v>
      </c>
      <c r="BQ67" s="3">
        <v>0</v>
      </c>
      <c r="BR67" s="3">
        <v>0</v>
      </c>
      <c r="BS67" s="3">
        <v>0</v>
      </c>
      <c r="BT67" s="3">
        <v>0</v>
      </c>
    </row>
    <row r="68" spans="1:72" x14ac:dyDescent="0.25">
      <c r="A68" s="3"/>
      <c r="B68" s="3">
        <v>1</v>
      </c>
      <c r="C68" s="3"/>
      <c r="D68" s="3"/>
      <c r="E68" s="3" t="s">
        <v>3</v>
      </c>
      <c r="F68" s="3" t="s">
        <v>131</v>
      </c>
      <c r="G68" s="3" t="s">
        <v>132</v>
      </c>
      <c r="H68" s="3">
        <v>13</v>
      </c>
      <c r="I68" s="3">
        <v>1</v>
      </c>
      <c r="J68" s="3">
        <v>0</v>
      </c>
      <c r="K68" s="3">
        <v>53560</v>
      </c>
      <c r="L68" s="3">
        <v>0</v>
      </c>
      <c r="M68" s="3">
        <v>0</v>
      </c>
      <c r="N68" s="3">
        <v>0</v>
      </c>
      <c r="O68" s="3">
        <v>0</v>
      </c>
      <c r="P68" s="3">
        <v>0</v>
      </c>
      <c r="Q68" s="3">
        <v>0</v>
      </c>
      <c r="R68" s="3">
        <v>0</v>
      </c>
      <c r="S68" s="3">
        <v>-1</v>
      </c>
      <c r="T68" s="3">
        <v>0</v>
      </c>
      <c r="U68" s="3" t="s">
        <v>3</v>
      </c>
      <c r="V68" s="3" t="s">
        <v>3</v>
      </c>
      <c r="W68" s="3">
        <v>-1</v>
      </c>
      <c r="X68" s="3">
        <v>0</v>
      </c>
      <c r="Y68" s="3" t="s">
        <v>3</v>
      </c>
      <c r="Z68" s="3" t="s">
        <v>3</v>
      </c>
      <c r="AA68" s="3">
        <v>-1</v>
      </c>
      <c r="AB68" s="3">
        <v>0</v>
      </c>
      <c r="AC68" s="3" t="s">
        <v>3</v>
      </c>
      <c r="AD68" s="3" t="s">
        <v>3</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c r="BQ68" s="3">
        <v>0</v>
      </c>
      <c r="BR68" s="3">
        <v>0</v>
      </c>
      <c r="BS68" s="3">
        <v>0</v>
      </c>
      <c r="BT68" s="3">
        <v>0</v>
      </c>
    </row>
    <row r="69" spans="1:72" x14ac:dyDescent="0.25">
      <c r="A69" s="3"/>
      <c r="B69" s="3">
        <v>1</v>
      </c>
      <c r="C69" s="3"/>
      <c r="D69" s="3"/>
      <c r="E69" s="3" t="s">
        <v>3</v>
      </c>
      <c r="F69" s="3" t="s">
        <v>133</v>
      </c>
      <c r="G69" s="3" t="s">
        <v>134</v>
      </c>
      <c r="H69" s="3">
        <v>13</v>
      </c>
      <c r="I69" s="3">
        <v>40</v>
      </c>
      <c r="J69" s="3">
        <v>0</v>
      </c>
      <c r="K69" s="3">
        <v>366</v>
      </c>
      <c r="L69" s="3">
        <v>0</v>
      </c>
      <c r="M69" s="3">
        <v>0</v>
      </c>
      <c r="N69" s="3">
        <v>0</v>
      </c>
      <c r="O69" s="3">
        <v>0</v>
      </c>
      <c r="P69" s="3">
        <v>0</v>
      </c>
      <c r="Q69" s="3">
        <v>0</v>
      </c>
      <c r="R69" s="3">
        <v>0</v>
      </c>
      <c r="S69" s="3">
        <v>-1</v>
      </c>
      <c r="T69" s="3">
        <v>0</v>
      </c>
      <c r="U69" s="3" t="s">
        <v>3</v>
      </c>
      <c r="V69" s="3" t="s">
        <v>3</v>
      </c>
      <c r="W69" s="3">
        <v>-1</v>
      </c>
      <c r="X69" s="3">
        <v>0</v>
      </c>
      <c r="Y69" s="3" t="s">
        <v>3</v>
      </c>
      <c r="Z69" s="3" t="s">
        <v>3</v>
      </c>
      <c r="AA69" s="3">
        <v>-1</v>
      </c>
      <c r="AB69" s="3">
        <v>0</v>
      </c>
      <c r="AC69" s="3" t="s">
        <v>3</v>
      </c>
      <c r="AD69" s="3" t="s">
        <v>3</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c r="BQ69" s="3">
        <v>0</v>
      </c>
      <c r="BR69" s="3">
        <v>0</v>
      </c>
      <c r="BS69" s="3">
        <v>0</v>
      </c>
      <c r="BT69" s="3">
        <v>0</v>
      </c>
    </row>
    <row r="70" spans="1:72" x14ac:dyDescent="0.25">
      <c r="A70" s="3"/>
      <c r="B70" s="3">
        <v>1</v>
      </c>
      <c r="C70" s="3"/>
      <c r="D70" s="3"/>
      <c r="E70" s="3" t="s">
        <v>3</v>
      </c>
      <c r="F70" s="3" t="s">
        <v>135</v>
      </c>
      <c r="G70" s="3" t="s">
        <v>136</v>
      </c>
      <c r="H70" s="3">
        <v>13</v>
      </c>
      <c r="I70" s="3">
        <v>41</v>
      </c>
      <c r="J70" s="3">
        <v>0</v>
      </c>
      <c r="K70" s="3">
        <v>367</v>
      </c>
      <c r="L70" s="3">
        <v>0</v>
      </c>
      <c r="M70" s="3">
        <v>0</v>
      </c>
      <c r="N70" s="3">
        <v>0</v>
      </c>
      <c r="O70" s="3">
        <v>0</v>
      </c>
      <c r="P70" s="3">
        <v>0</v>
      </c>
      <c r="Q70" s="3">
        <v>0</v>
      </c>
      <c r="R70" s="3">
        <v>0</v>
      </c>
      <c r="S70" s="3">
        <v>-1</v>
      </c>
      <c r="T70" s="3">
        <v>0</v>
      </c>
      <c r="U70" s="3" t="s">
        <v>3</v>
      </c>
      <c r="V70" s="3" t="s">
        <v>3</v>
      </c>
      <c r="W70" s="3">
        <v>-1</v>
      </c>
      <c r="X70" s="3">
        <v>0</v>
      </c>
      <c r="Y70" s="3" t="s">
        <v>3</v>
      </c>
      <c r="Z70" s="3" t="s">
        <v>3</v>
      </c>
      <c r="AA70" s="3">
        <v>-1</v>
      </c>
      <c r="AB70" s="3">
        <v>0</v>
      </c>
      <c r="AC70" s="3" t="s">
        <v>3</v>
      </c>
      <c r="AD70" s="3" t="s">
        <v>3</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c r="BQ70" s="3">
        <v>0</v>
      </c>
      <c r="BR70" s="3">
        <v>0</v>
      </c>
      <c r="BS70" s="3">
        <v>0</v>
      </c>
      <c r="BT70" s="3">
        <v>0</v>
      </c>
    </row>
    <row r="71" spans="1:72" x14ac:dyDescent="0.25">
      <c r="A71" s="3"/>
      <c r="B71" s="3">
        <v>1</v>
      </c>
      <c r="C71" s="3"/>
      <c r="D71" s="3"/>
      <c r="E71" s="3" t="s">
        <v>3</v>
      </c>
      <c r="F71" s="3" t="s">
        <v>137</v>
      </c>
      <c r="G71" s="3" t="s">
        <v>138</v>
      </c>
      <c r="H71" s="3">
        <v>13</v>
      </c>
      <c r="I71" s="3">
        <v>42</v>
      </c>
      <c r="J71" s="3">
        <v>0</v>
      </c>
      <c r="K71" s="3">
        <v>368</v>
      </c>
      <c r="L71" s="3">
        <v>0</v>
      </c>
      <c r="M71" s="3">
        <v>0</v>
      </c>
      <c r="N71" s="3">
        <v>0</v>
      </c>
      <c r="O71" s="3">
        <v>0</v>
      </c>
      <c r="P71" s="3">
        <v>0</v>
      </c>
      <c r="Q71" s="3">
        <v>0</v>
      </c>
      <c r="R71" s="3">
        <v>0</v>
      </c>
      <c r="S71" s="3">
        <v>-1</v>
      </c>
      <c r="T71" s="3">
        <v>0</v>
      </c>
      <c r="U71" s="3" t="s">
        <v>3</v>
      </c>
      <c r="V71" s="3" t="s">
        <v>3</v>
      </c>
      <c r="W71" s="3">
        <v>-1</v>
      </c>
      <c r="X71" s="3">
        <v>0</v>
      </c>
      <c r="Y71" s="3" t="s">
        <v>3</v>
      </c>
      <c r="Z71" s="3" t="s">
        <v>3</v>
      </c>
      <c r="AA71" s="3">
        <v>-1</v>
      </c>
      <c r="AB71" s="3">
        <v>0</v>
      </c>
      <c r="AC71" s="3" t="s">
        <v>3</v>
      </c>
      <c r="AD71" s="3" t="s">
        <v>3</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c r="BQ71" s="3">
        <v>0</v>
      </c>
      <c r="BR71" s="3">
        <v>0</v>
      </c>
      <c r="BS71" s="3">
        <v>0</v>
      </c>
      <c r="BT71" s="3">
        <v>0</v>
      </c>
    </row>
    <row r="72" spans="1:72" x14ac:dyDescent="0.25">
      <c r="A72" s="3"/>
      <c r="B72" s="3">
        <v>1</v>
      </c>
      <c r="C72" s="3"/>
      <c r="D72" s="3"/>
      <c r="E72" s="3" t="s">
        <v>139</v>
      </c>
      <c r="F72" s="3" t="s">
        <v>140</v>
      </c>
      <c r="G72" s="3" t="s">
        <v>141</v>
      </c>
      <c r="H72" s="3">
        <v>13</v>
      </c>
      <c r="I72" s="3">
        <v>43</v>
      </c>
      <c r="J72" s="3">
        <v>0</v>
      </c>
      <c r="K72" s="3">
        <v>369</v>
      </c>
      <c r="L72" s="3">
        <v>0</v>
      </c>
      <c r="M72" s="3">
        <v>0</v>
      </c>
      <c r="N72" s="3">
        <v>0</v>
      </c>
      <c r="O72" s="3">
        <v>0</v>
      </c>
      <c r="P72" s="3">
        <v>0</v>
      </c>
      <c r="Q72" s="3">
        <v>0</v>
      </c>
      <c r="R72" s="3">
        <v>0</v>
      </c>
      <c r="S72" s="3">
        <v>-1</v>
      </c>
      <c r="T72" s="3">
        <v>0</v>
      </c>
      <c r="U72" s="3" t="s">
        <v>3</v>
      </c>
      <c r="V72" s="3" t="s">
        <v>3</v>
      </c>
      <c r="W72" s="3">
        <v>-1</v>
      </c>
      <c r="X72" s="3">
        <v>0</v>
      </c>
      <c r="Y72" s="3" t="s">
        <v>3</v>
      </c>
      <c r="Z72" s="3" t="s">
        <v>3</v>
      </c>
      <c r="AA72" s="3">
        <v>-1</v>
      </c>
      <c r="AB72" s="3">
        <v>0</v>
      </c>
      <c r="AC72" s="3" t="s">
        <v>3</v>
      </c>
      <c r="AD72" s="3" t="s">
        <v>3</v>
      </c>
      <c r="AE72" s="3">
        <v>0</v>
      </c>
      <c r="AF72" s="3">
        <v>0</v>
      </c>
      <c r="AG72" s="3">
        <v>0</v>
      </c>
      <c r="AH72" s="3">
        <v>0</v>
      </c>
      <c r="AI72" s="3">
        <v>0</v>
      </c>
      <c r="AJ72" s="3">
        <v>0</v>
      </c>
      <c r="AK72" s="3">
        <v>0.6</v>
      </c>
      <c r="AL72" s="3">
        <v>0.6</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6.06</v>
      </c>
      <c r="BE72" s="3">
        <v>6.06</v>
      </c>
      <c r="BF72" s="3">
        <v>0</v>
      </c>
      <c r="BG72" s="3">
        <v>0</v>
      </c>
      <c r="BH72" s="3">
        <v>0</v>
      </c>
      <c r="BI72" s="3">
        <v>0</v>
      </c>
      <c r="BJ72" s="3">
        <v>0</v>
      </c>
      <c r="BK72" s="3">
        <v>0</v>
      </c>
      <c r="BL72" s="3">
        <v>0</v>
      </c>
      <c r="BM72" s="3">
        <v>0</v>
      </c>
      <c r="BN72" s="3">
        <v>0</v>
      </c>
      <c r="BO72" s="3">
        <v>0</v>
      </c>
      <c r="BP72" s="3">
        <v>0</v>
      </c>
      <c r="BQ72" s="3">
        <v>0</v>
      </c>
      <c r="BR72" s="3">
        <v>0</v>
      </c>
      <c r="BS72" s="3">
        <v>0</v>
      </c>
      <c r="BT72" s="3">
        <v>0</v>
      </c>
    </row>
    <row r="73" spans="1:72" x14ac:dyDescent="0.25">
      <c r="A73" s="3"/>
      <c r="B73" s="3">
        <v>1</v>
      </c>
      <c r="C73" s="3"/>
      <c r="D73" s="3"/>
      <c r="E73" s="3" t="s">
        <v>3</v>
      </c>
      <c r="F73" s="3" t="s">
        <v>142</v>
      </c>
      <c r="G73" s="3" t="s">
        <v>143</v>
      </c>
      <c r="H73" s="3">
        <v>13</v>
      </c>
      <c r="I73" s="3">
        <v>44</v>
      </c>
      <c r="J73" s="3">
        <v>0</v>
      </c>
      <c r="K73" s="3">
        <v>370</v>
      </c>
      <c r="L73" s="3">
        <v>0</v>
      </c>
      <c r="M73" s="3">
        <v>0</v>
      </c>
      <c r="N73" s="3">
        <v>0</v>
      </c>
      <c r="O73" s="3">
        <v>0</v>
      </c>
      <c r="P73" s="3">
        <v>0</v>
      </c>
      <c r="Q73" s="3">
        <v>0</v>
      </c>
      <c r="R73" s="3">
        <v>0</v>
      </c>
      <c r="S73" s="3">
        <v>-1</v>
      </c>
      <c r="T73" s="3">
        <v>0</v>
      </c>
      <c r="U73" s="3" t="s">
        <v>3</v>
      </c>
      <c r="V73" s="3" t="s">
        <v>3</v>
      </c>
      <c r="W73" s="3">
        <v>-1</v>
      </c>
      <c r="X73" s="3">
        <v>0</v>
      </c>
      <c r="Y73" s="3" t="s">
        <v>3</v>
      </c>
      <c r="Z73" s="3" t="s">
        <v>3</v>
      </c>
      <c r="AA73" s="3">
        <v>-1</v>
      </c>
      <c r="AB73" s="3">
        <v>0</v>
      </c>
      <c r="AC73" s="3" t="s">
        <v>3</v>
      </c>
      <c r="AD73" s="3" t="s">
        <v>3</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c r="BQ73" s="3">
        <v>0</v>
      </c>
      <c r="BR73" s="3">
        <v>0</v>
      </c>
      <c r="BS73" s="3">
        <v>0</v>
      </c>
      <c r="BT73" s="3">
        <v>0</v>
      </c>
    </row>
    <row r="74" spans="1:72" x14ac:dyDescent="0.25">
      <c r="A74" s="3"/>
      <c r="B74" s="3">
        <v>1</v>
      </c>
      <c r="C74" s="3"/>
      <c r="D74" s="3"/>
      <c r="E74" s="3" t="s">
        <v>3</v>
      </c>
      <c r="F74" s="3" t="s">
        <v>144</v>
      </c>
      <c r="G74" s="3" t="s">
        <v>145</v>
      </c>
      <c r="H74" s="3">
        <v>13</v>
      </c>
      <c r="I74" s="3">
        <v>45</v>
      </c>
      <c r="J74" s="3">
        <v>0</v>
      </c>
      <c r="K74" s="3">
        <v>371</v>
      </c>
      <c r="L74" s="3">
        <v>0</v>
      </c>
      <c r="M74" s="3">
        <v>0</v>
      </c>
      <c r="N74" s="3">
        <v>0</v>
      </c>
      <c r="O74" s="3">
        <v>0</v>
      </c>
      <c r="P74" s="3">
        <v>0</v>
      </c>
      <c r="Q74" s="3">
        <v>0</v>
      </c>
      <c r="R74" s="3">
        <v>0</v>
      </c>
      <c r="S74" s="3">
        <v>-1</v>
      </c>
      <c r="T74" s="3">
        <v>0</v>
      </c>
      <c r="U74" s="3" t="s">
        <v>3</v>
      </c>
      <c r="V74" s="3" t="s">
        <v>3</v>
      </c>
      <c r="W74" s="3">
        <v>-1</v>
      </c>
      <c r="X74" s="3">
        <v>0</v>
      </c>
      <c r="Y74" s="3" t="s">
        <v>3</v>
      </c>
      <c r="Z74" s="3" t="s">
        <v>3</v>
      </c>
      <c r="AA74" s="3">
        <v>-1</v>
      </c>
      <c r="AB74" s="3">
        <v>0</v>
      </c>
      <c r="AC74" s="3" t="s">
        <v>3</v>
      </c>
      <c r="AD74" s="3" t="s">
        <v>3</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c r="BQ74" s="3">
        <v>0</v>
      </c>
      <c r="BR74" s="3">
        <v>0</v>
      </c>
      <c r="BS74" s="3">
        <v>0</v>
      </c>
      <c r="BT74" s="3">
        <v>0</v>
      </c>
    </row>
    <row r="75" spans="1:72" x14ac:dyDescent="0.25">
      <c r="A75" s="3"/>
      <c r="B75" s="3">
        <v>1</v>
      </c>
      <c r="C75" s="3"/>
      <c r="D75" s="3"/>
      <c r="E75" s="3" t="s">
        <v>3</v>
      </c>
      <c r="F75" s="3" t="s">
        <v>146</v>
      </c>
      <c r="G75" s="3" t="s">
        <v>147</v>
      </c>
      <c r="H75" s="3">
        <v>13</v>
      </c>
      <c r="I75" s="3">
        <v>46</v>
      </c>
      <c r="J75" s="3">
        <v>0</v>
      </c>
      <c r="K75" s="3">
        <v>372</v>
      </c>
      <c r="L75" s="3">
        <v>0</v>
      </c>
      <c r="M75" s="3">
        <v>0</v>
      </c>
      <c r="N75" s="3">
        <v>0</v>
      </c>
      <c r="O75" s="3">
        <v>0</v>
      </c>
      <c r="P75" s="3">
        <v>0</v>
      </c>
      <c r="Q75" s="3">
        <v>0</v>
      </c>
      <c r="R75" s="3">
        <v>0</v>
      </c>
      <c r="S75" s="3">
        <v>-1</v>
      </c>
      <c r="T75" s="3">
        <v>0</v>
      </c>
      <c r="U75" s="3" t="s">
        <v>3</v>
      </c>
      <c r="V75" s="3" t="s">
        <v>3</v>
      </c>
      <c r="W75" s="3">
        <v>-1</v>
      </c>
      <c r="X75" s="3">
        <v>0</v>
      </c>
      <c r="Y75" s="3" t="s">
        <v>3</v>
      </c>
      <c r="Z75" s="3" t="s">
        <v>3</v>
      </c>
      <c r="AA75" s="3">
        <v>-1</v>
      </c>
      <c r="AB75" s="3">
        <v>0</v>
      </c>
      <c r="AC75" s="3" t="s">
        <v>3</v>
      </c>
      <c r="AD75" s="3" t="s">
        <v>3</v>
      </c>
      <c r="AE75" s="3">
        <v>0</v>
      </c>
      <c r="AF75" s="3">
        <v>0</v>
      </c>
      <c r="AG75" s="3">
        <v>0</v>
      </c>
      <c r="AH75" s="3">
        <v>0</v>
      </c>
      <c r="AI75" s="3">
        <v>0</v>
      </c>
      <c r="AJ75" s="3">
        <v>0</v>
      </c>
      <c r="AK75" s="3">
        <v>0</v>
      </c>
      <c r="AL75" s="3">
        <v>0</v>
      </c>
      <c r="AM75" s="3">
        <v>0</v>
      </c>
      <c r="AN75" s="3">
        <v>0</v>
      </c>
      <c r="AO75" s="3">
        <v>0</v>
      </c>
      <c r="AP75" s="3">
        <v>0</v>
      </c>
      <c r="AQ75" s="3">
        <v>0</v>
      </c>
      <c r="AR75" s="3">
        <v>0</v>
      </c>
      <c r="AS75" s="3">
        <v>0</v>
      </c>
      <c r="AT75" s="3">
        <v>0</v>
      </c>
      <c r="AU75" s="3">
        <v>0</v>
      </c>
      <c r="AV75" s="3">
        <v>0</v>
      </c>
      <c r="AW75" s="3">
        <v>0</v>
      </c>
      <c r="AX75" s="3">
        <v>0</v>
      </c>
      <c r="AY75" s="3">
        <v>0</v>
      </c>
      <c r="AZ75" s="3">
        <v>0</v>
      </c>
      <c r="BA75" s="3">
        <v>0</v>
      </c>
      <c r="BB75" s="3">
        <v>0</v>
      </c>
      <c r="BC75" s="3">
        <v>0</v>
      </c>
      <c r="BD75" s="3">
        <v>0</v>
      </c>
      <c r="BE75" s="3">
        <v>0</v>
      </c>
      <c r="BF75" s="3">
        <v>0</v>
      </c>
      <c r="BG75" s="3">
        <v>0</v>
      </c>
      <c r="BH75" s="3">
        <v>0</v>
      </c>
      <c r="BI75" s="3">
        <v>0</v>
      </c>
      <c r="BJ75" s="3">
        <v>0</v>
      </c>
      <c r="BK75" s="3">
        <v>0</v>
      </c>
      <c r="BL75" s="3">
        <v>0</v>
      </c>
      <c r="BM75" s="3">
        <v>0</v>
      </c>
      <c r="BN75" s="3">
        <v>0</v>
      </c>
      <c r="BO75" s="3">
        <v>0</v>
      </c>
      <c r="BP75" s="3">
        <v>0</v>
      </c>
      <c r="BQ75" s="3">
        <v>0</v>
      </c>
      <c r="BR75" s="3">
        <v>0</v>
      </c>
      <c r="BS75" s="3">
        <v>0</v>
      </c>
      <c r="BT75" s="3">
        <v>0</v>
      </c>
    </row>
    <row r="76" spans="1:72" x14ac:dyDescent="0.25">
      <c r="A76" s="3"/>
      <c r="B76" s="3">
        <v>1</v>
      </c>
      <c r="C76" s="3"/>
      <c r="D76" s="3"/>
      <c r="E76" s="3" t="s">
        <v>148</v>
      </c>
      <c r="F76" s="3" t="s">
        <v>149</v>
      </c>
      <c r="G76" s="3" t="s">
        <v>150</v>
      </c>
      <c r="H76" s="3">
        <v>13</v>
      </c>
      <c r="I76" s="3">
        <v>47</v>
      </c>
      <c r="J76" s="3">
        <v>0</v>
      </c>
      <c r="K76" s="3">
        <v>373</v>
      </c>
      <c r="L76" s="3">
        <v>0</v>
      </c>
      <c r="M76" s="3">
        <v>0</v>
      </c>
      <c r="N76" s="3">
        <v>0</v>
      </c>
      <c r="O76" s="3">
        <v>0</v>
      </c>
      <c r="P76" s="3">
        <v>0</v>
      </c>
      <c r="Q76" s="3">
        <v>0</v>
      </c>
      <c r="R76" s="3">
        <v>0</v>
      </c>
      <c r="S76" s="3">
        <v>-1</v>
      </c>
      <c r="T76" s="3">
        <v>0</v>
      </c>
      <c r="U76" s="3" t="s">
        <v>3</v>
      </c>
      <c r="V76" s="3" t="s">
        <v>3</v>
      </c>
      <c r="W76" s="3">
        <v>-1</v>
      </c>
      <c r="X76" s="3">
        <v>0</v>
      </c>
      <c r="Y76" s="3" t="s">
        <v>3</v>
      </c>
      <c r="Z76" s="3" t="s">
        <v>3</v>
      </c>
      <c r="AA76" s="3">
        <v>-1</v>
      </c>
      <c r="AB76" s="3">
        <v>0</v>
      </c>
      <c r="AC76" s="3" t="s">
        <v>3</v>
      </c>
      <c r="AD76" s="3" t="s">
        <v>3</v>
      </c>
      <c r="AE76" s="3">
        <v>0</v>
      </c>
      <c r="AF76" s="3">
        <v>0</v>
      </c>
      <c r="AG76" s="3">
        <v>0</v>
      </c>
      <c r="AH76" s="3">
        <v>0</v>
      </c>
      <c r="AI76" s="3">
        <v>0</v>
      </c>
      <c r="AJ76" s="3">
        <v>0</v>
      </c>
      <c r="AK76" s="3">
        <v>0</v>
      </c>
      <c r="AL76" s="3">
        <v>0</v>
      </c>
      <c r="AM76" s="3">
        <v>0</v>
      </c>
      <c r="AN76" s="3">
        <v>0</v>
      </c>
      <c r="AO76" s="3">
        <v>0</v>
      </c>
      <c r="AP76" s="3">
        <v>0</v>
      </c>
      <c r="AQ76" s="3">
        <v>0</v>
      </c>
      <c r="AR76" s="3">
        <v>0</v>
      </c>
      <c r="AS76" s="3">
        <v>0</v>
      </c>
      <c r="AT76" s="3">
        <v>0</v>
      </c>
      <c r="AU76" s="3">
        <v>0</v>
      </c>
      <c r="AV76" s="3">
        <v>0</v>
      </c>
      <c r="AW76" s="3">
        <v>0</v>
      </c>
      <c r="AX76" s="3">
        <v>0</v>
      </c>
      <c r="AY76" s="3">
        <v>0</v>
      </c>
      <c r="AZ76" s="3">
        <v>0</v>
      </c>
      <c r="BA76" s="3">
        <v>0</v>
      </c>
      <c r="BB76" s="3">
        <v>0</v>
      </c>
      <c r="BC76" s="3">
        <v>0</v>
      </c>
      <c r="BD76" s="3">
        <v>0</v>
      </c>
      <c r="BE76" s="3">
        <v>0</v>
      </c>
      <c r="BF76" s="3">
        <v>0</v>
      </c>
      <c r="BG76" s="3">
        <v>0</v>
      </c>
      <c r="BH76" s="3">
        <v>0</v>
      </c>
      <c r="BI76" s="3">
        <v>0</v>
      </c>
      <c r="BJ76" s="3">
        <v>0</v>
      </c>
      <c r="BK76" s="3">
        <v>0</v>
      </c>
      <c r="BL76" s="3">
        <v>0</v>
      </c>
      <c r="BM76" s="3">
        <v>0</v>
      </c>
      <c r="BN76" s="3">
        <v>0</v>
      </c>
      <c r="BO76" s="3">
        <v>0</v>
      </c>
      <c r="BP76" s="3">
        <v>0</v>
      </c>
      <c r="BQ76" s="3">
        <v>0</v>
      </c>
      <c r="BR76" s="3">
        <v>0</v>
      </c>
      <c r="BS76" s="3">
        <v>0</v>
      </c>
      <c r="BT76" s="3">
        <v>0</v>
      </c>
    </row>
    <row r="77" spans="1:72" x14ac:dyDescent="0.25">
      <c r="A77" s="3"/>
      <c r="B77" s="3">
        <v>1</v>
      </c>
      <c r="C77" s="3"/>
      <c r="D77" s="3"/>
      <c r="E77" s="3" t="s">
        <v>3</v>
      </c>
      <c r="F77" s="3" t="s">
        <v>151</v>
      </c>
      <c r="G77" s="3" t="s">
        <v>152</v>
      </c>
      <c r="H77" s="3">
        <v>13</v>
      </c>
      <c r="I77" s="3">
        <v>49</v>
      </c>
      <c r="J77" s="3">
        <v>0</v>
      </c>
      <c r="K77" s="3">
        <v>374</v>
      </c>
      <c r="L77" s="3">
        <v>0</v>
      </c>
      <c r="M77" s="3">
        <v>0</v>
      </c>
      <c r="N77" s="3">
        <v>0</v>
      </c>
      <c r="O77" s="3">
        <v>0</v>
      </c>
      <c r="P77" s="3">
        <v>0</v>
      </c>
      <c r="Q77" s="3">
        <v>0</v>
      </c>
      <c r="R77" s="3">
        <v>0</v>
      </c>
      <c r="S77" s="3">
        <v>-1</v>
      </c>
      <c r="T77" s="3">
        <v>0</v>
      </c>
      <c r="U77" s="3" t="s">
        <v>3</v>
      </c>
      <c r="V77" s="3" t="s">
        <v>3</v>
      </c>
      <c r="W77" s="3">
        <v>-1</v>
      </c>
      <c r="X77" s="3">
        <v>0</v>
      </c>
      <c r="Y77" s="3" t="s">
        <v>3</v>
      </c>
      <c r="Z77" s="3" t="s">
        <v>3</v>
      </c>
      <c r="AA77" s="3">
        <v>-1</v>
      </c>
      <c r="AB77" s="3">
        <v>0</v>
      </c>
      <c r="AC77" s="3" t="s">
        <v>3</v>
      </c>
      <c r="AD77" s="3" t="s">
        <v>3</v>
      </c>
      <c r="AE77" s="3">
        <v>0</v>
      </c>
      <c r="AF77" s="3">
        <v>0</v>
      </c>
      <c r="AG77" s="3">
        <v>0</v>
      </c>
      <c r="AH77" s="3">
        <v>0</v>
      </c>
      <c r="AI77" s="3">
        <v>0</v>
      </c>
      <c r="AJ77" s="3">
        <v>0</v>
      </c>
      <c r="AK77" s="3">
        <v>0</v>
      </c>
      <c r="AL77" s="3">
        <v>0</v>
      </c>
      <c r="AM77" s="3">
        <v>0</v>
      </c>
      <c r="AN77" s="3">
        <v>0</v>
      </c>
      <c r="AO77" s="3">
        <v>0</v>
      </c>
      <c r="AP77" s="3">
        <v>0</v>
      </c>
      <c r="AQ77" s="3">
        <v>0</v>
      </c>
      <c r="AR77" s="3">
        <v>0</v>
      </c>
      <c r="AS77" s="3">
        <v>0</v>
      </c>
      <c r="AT77" s="3">
        <v>0</v>
      </c>
      <c r="AU77" s="3">
        <v>0</v>
      </c>
      <c r="AV77" s="3">
        <v>0</v>
      </c>
      <c r="AW77" s="3">
        <v>0</v>
      </c>
      <c r="AX77" s="3">
        <v>0</v>
      </c>
      <c r="AY77" s="3">
        <v>0</v>
      </c>
      <c r="AZ77" s="3">
        <v>0</v>
      </c>
      <c r="BA77" s="3">
        <v>0</v>
      </c>
      <c r="BB77" s="3">
        <v>0</v>
      </c>
      <c r="BC77" s="3">
        <v>0</v>
      </c>
      <c r="BD77" s="3">
        <v>0</v>
      </c>
      <c r="BE77" s="3">
        <v>0</v>
      </c>
      <c r="BF77" s="3">
        <v>0</v>
      </c>
      <c r="BG77" s="3">
        <v>0</v>
      </c>
      <c r="BH77" s="3">
        <v>0</v>
      </c>
      <c r="BI77" s="3">
        <v>0</v>
      </c>
      <c r="BJ77" s="3">
        <v>0</v>
      </c>
      <c r="BK77" s="3">
        <v>0</v>
      </c>
      <c r="BL77" s="3">
        <v>0</v>
      </c>
      <c r="BM77" s="3">
        <v>0</v>
      </c>
      <c r="BN77" s="3">
        <v>0</v>
      </c>
      <c r="BO77" s="3">
        <v>0</v>
      </c>
      <c r="BP77" s="3">
        <v>0</v>
      </c>
      <c r="BQ77" s="3">
        <v>0</v>
      </c>
      <c r="BR77" s="3">
        <v>0</v>
      </c>
      <c r="BS77" s="3">
        <v>0</v>
      </c>
      <c r="BT77" s="3">
        <v>0</v>
      </c>
    </row>
    <row r="78" spans="1:72" x14ac:dyDescent="0.25">
      <c r="A78" s="3"/>
      <c r="B78" s="3">
        <v>1</v>
      </c>
      <c r="C78" s="3"/>
      <c r="D78" s="3"/>
      <c r="E78" s="3" t="s">
        <v>153</v>
      </c>
      <c r="F78" s="3" t="s">
        <v>154</v>
      </c>
      <c r="G78" s="3" t="s">
        <v>155</v>
      </c>
      <c r="H78" s="3">
        <v>13</v>
      </c>
      <c r="I78" s="3">
        <v>50</v>
      </c>
      <c r="J78" s="3">
        <v>0</v>
      </c>
      <c r="K78" s="3">
        <v>375</v>
      </c>
      <c r="L78" s="3">
        <v>0</v>
      </c>
      <c r="M78" s="3">
        <v>0</v>
      </c>
      <c r="N78" s="3">
        <v>0</v>
      </c>
      <c r="O78" s="3">
        <v>0</v>
      </c>
      <c r="P78" s="3">
        <v>0</v>
      </c>
      <c r="Q78" s="3">
        <v>0</v>
      </c>
      <c r="R78" s="3">
        <v>0</v>
      </c>
      <c r="S78" s="3">
        <v>-1</v>
      </c>
      <c r="T78" s="3">
        <v>0</v>
      </c>
      <c r="U78" s="3" t="s">
        <v>3</v>
      </c>
      <c r="V78" s="3" t="s">
        <v>3</v>
      </c>
      <c r="W78" s="3">
        <v>-1</v>
      </c>
      <c r="X78" s="3">
        <v>0</v>
      </c>
      <c r="Y78" s="3" t="s">
        <v>3</v>
      </c>
      <c r="Z78" s="3" t="s">
        <v>3</v>
      </c>
      <c r="AA78" s="3">
        <v>-1</v>
      </c>
      <c r="AB78" s="3">
        <v>0</v>
      </c>
      <c r="AC78" s="3" t="s">
        <v>3</v>
      </c>
      <c r="AD78" s="3" t="s">
        <v>3</v>
      </c>
      <c r="AE78" s="3">
        <v>0</v>
      </c>
      <c r="AF78" s="3">
        <v>0</v>
      </c>
      <c r="AG78" s="3">
        <v>0</v>
      </c>
      <c r="AH78" s="3">
        <v>0</v>
      </c>
      <c r="AI78" s="3">
        <v>0</v>
      </c>
      <c r="AJ78" s="3">
        <v>0</v>
      </c>
      <c r="AK78" s="3">
        <v>0</v>
      </c>
      <c r="AL78" s="3">
        <v>0</v>
      </c>
      <c r="AM78" s="3">
        <v>0</v>
      </c>
      <c r="AN78" s="3">
        <v>0</v>
      </c>
      <c r="AO78" s="3">
        <v>0</v>
      </c>
      <c r="AP78" s="3">
        <v>0</v>
      </c>
      <c r="AQ78" s="3">
        <v>0</v>
      </c>
      <c r="AR78" s="3">
        <v>0</v>
      </c>
      <c r="AS78" s="3">
        <v>0</v>
      </c>
      <c r="AT78" s="3">
        <v>0</v>
      </c>
      <c r="AU78" s="3">
        <v>0</v>
      </c>
      <c r="AV78" s="3">
        <v>0</v>
      </c>
      <c r="AW78" s="3">
        <v>0</v>
      </c>
      <c r="AX78" s="3">
        <v>0</v>
      </c>
      <c r="AY78" s="3">
        <v>0</v>
      </c>
      <c r="AZ78" s="3">
        <v>0</v>
      </c>
      <c r="BA78" s="3">
        <v>0</v>
      </c>
      <c r="BB78" s="3">
        <v>0</v>
      </c>
      <c r="BC78" s="3">
        <v>0</v>
      </c>
      <c r="BD78" s="3">
        <v>0</v>
      </c>
      <c r="BE78" s="3">
        <v>0</v>
      </c>
      <c r="BF78" s="3">
        <v>0</v>
      </c>
      <c r="BG78" s="3">
        <v>0</v>
      </c>
      <c r="BH78" s="3">
        <v>0</v>
      </c>
      <c r="BI78" s="3">
        <v>0</v>
      </c>
      <c r="BJ78" s="3">
        <v>0</v>
      </c>
      <c r="BK78" s="3">
        <v>0</v>
      </c>
      <c r="BL78" s="3">
        <v>0</v>
      </c>
      <c r="BM78" s="3">
        <v>0</v>
      </c>
      <c r="BN78" s="3">
        <v>0</v>
      </c>
      <c r="BO78" s="3">
        <v>0</v>
      </c>
      <c r="BP78" s="3">
        <v>0</v>
      </c>
      <c r="BQ78" s="3">
        <v>0</v>
      </c>
      <c r="BR78" s="3">
        <v>0</v>
      </c>
      <c r="BS78" s="3">
        <v>0</v>
      </c>
      <c r="BT78" s="3">
        <v>0</v>
      </c>
    </row>
    <row r="79" spans="1:72" x14ac:dyDescent="0.25">
      <c r="A79" s="3"/>
      <c r="B79" s="3">
        <v>1</v>
      </c>
      <c r="C79" s="3"/>
      <c r="D79" s="3"/>
      <c r="E79" s="3" t="s">
        <v>3</v>
      </c>
      <c r="F79" s="3" t="s">
        <v>156</v>
      </c>
      <c r="G79" s="3" t="s">
        <v>396</v>
      </c>
      <c r="H79" s="3">
        <v>13</v>
      </c>
      <c r="I79" s="3">
        <v>51</v>
      </c>
      <c r="J79" s="3">
        <v>0</v>
      </c>
      <c r="K79" s="3">
        <v>376</v>
      </c>
      <c r="L79" s="3">
        <v>0</v>
      </c>
      <c r="M79" s="3">
        <v>0</v>
      </c>
      <c r="N79" s="3">
        <v>0</v>
      </c>
      <c r="O79" s="3">
        <v>0</v>
      </c>
      <c r="P79" s="3">
        <v>0</v>
      </c>
      <c r="Q79" s="3">
        <v>0</v>
      </c>
      <c r="R79" s="3">
        <v>0</v>
      </c>
      <c r="S79" s="3">
        <v>-1</v>
      </c>
      <c r="T79" s="3">
        <v>0</v>
      </c>
      <c r="U79" s="3" t="s">
        <v>3</v>
      </c>
      <c r="V79" s="3" t="s">
        <v>3</v>
      </c>
      <c r="W79" s="3">
        <v>-1</v>
      </c>
      <c r="X79" s="3">
        <v>0</v>
      </c>
      <c r="Y79" s="3" t="s">
        <v>3</v>
      </c>
      <c r="Z79" s="3" t="s">
        <v>3</v>
      </c>
      <c r="AA79" s="3">
        <v>-1</v>
      </c>
      <c r="AB79" s="3">
        <v>0</v>
      </c>
      <c r="AC79" s="3" t="s">
        <v>3</v>
      </c>
      <c r="AD79" s="3" t="s">
        <v>3</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3">
        <v>0</v>
      </c>
      <c r="BF79" s="3">
        <v>0</v>
      </c>
      <c r="BG79" s="3">
        <v>0</v>
      </c>
      <c r="BH79" s="3">
        <v>0</v>
      </c>
      <c r="BI79" s="3">
        <v>0</v>
      </c>
      <c r="BJ79" s="3">
        <v>0</v>
      </c>
      <c r="BK79" s="3">
        <v>0</v>
      </c>
      <c r="BL79" s="3">
        <v>0</v>
      </c>
      <c r="BM79" s="3">
        <v>0</v>
      </c>
      <c r="BN79" s="3">
        <v>0</v>
      </c>
      <c r="BO79" s="3">
        <v>0</v>
      </c>
      <c r="BP79" s="3">
        <v>0</v>
      </c>
      <c r="BQ79" s="3">
        <v>0</v>
      </c>
      <c r="BR79" s="3">
        <v>0</v>
      </c>
      <c r="BS79" s="3">
        <v>0</v>
      </c>
      <c r="BT79" s="3">
        <v>0</v>
      </c>
    </row>
    <row r="80" spans="1:72" x14ac:dyDescent="0.25">
      <c r="A80" s="3"/>
      <c r="B80" s="3">
        <v>1</v>
      </c>
      <c r="C80" s="3"/>
      <c r="D80" s="3"/>
      <c r="E80" s="3" t="s">
        <v>3</v>
      </c>
      <c r="F80" s="3" t="s">
        <v>157</v>
      </c>
      <c r="G80" s="3" t="s">
        <v>158</v>
      </c>
      <c r="H80" s="3">
        <v>13</v>
      </c>
      <c r="I80" s="3">
        <v>52</v>
      </c>
      <c r="J80" s="3">
        <v>0</v>
      </c>
      <c r="K80" s="3">
        <v>377</v>
      </c>
      <c r="L80" s="3">
        <v>0</v>
      </c>
      <c r="M80" s="3">
        <v>0</v>
      </c>
      <c r="N80" s="3">
        <v>0</v>
      </c>
      <c r="O80" s="3">
        <v>0</v>
      </c>
      <c r="P80" s="3">
        <v>0</v>
      </c>
      <c r="Q80" s="3">
        <v>0</v>
      </c>
      <c r="R80" s="3">
        <v>0</v>
      </c>
      <c r="S80" s="3">
        <v>-1</v>
      </c>
      <c r="T80" s="3">
        <v>0</v>
      </c>
      <c r="U80" s="3" t="s">
        <v>3</v>
      </c>
      <c r="V80" s="3" t="s">
        <v>3</v>
      </c>
      <c r="W80" s="3">
        <v>-1</v>
      </c>
      <c r="X80" s="3">
        <v>0</v>
      </c>
      <c r="Y80" s="3" t="s">
        <v>3</v>
      </c>
      <c r="Z80" s="3" t="s">
        <v>3</v>
      </c>
      <c r="AA80" s="3">
        <v>-1</v>
      </c>
      <c r="AB80" s="3">
        <v>0</v>
      </c>
      <c r="AC80" s="3" t="s">
        <v>3</v>
      </c>
      <c r="AD80" s="3" t="s">
        <v>3</v>
      </c>
      <c r="AE80" s="3">
        <v>0</v>
      </c>
      <c r="AF80" s="3">
        <v>0</v>
      </c>
      <c r="AG80" s="3">
        <v>0</v>
      </c>
      <c r="AH80" s="3">
        <v>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c r="BQ80" s="3">
        <v>0</v>
      </c>
      <c r="BR80" s="3">
        <v>0</v>
      </c>
      <c r="BS80" s="3">
        <v>0</v>
      </c>
      <c r="BT80" s="3">
        <v>0</v>
      </c>
    </row>
    <row r="81" spans="1:72" x14ac:dyDescent="0.25">
      <c r="A81" s="3"/>
      <c r="B81" s="3">
        <v>1</v>
      </c>
      <c r="C81" s="3"/>
      <c r="D81" s="3"/>
      <c r="E81" s="3" t="s">
        <v>3</v>
      </c>
      <c r="F81" s="3" t="s">
        <v>159</v>
      </c>
      <c r="G81" s="3" t="s">
        <v>160</v>
      </c>
      <c r="H81" s="3">
        <v>13</v>
      </c>
      <c r="I81" s="3">
        <v>53</v>
      </c>
      <c r="J81" s="3">
        <v>0</v>
      </c>
      <c r="K81" s="3">
        <v>378</v>
      </c>
      <c r="L81" s="3">
        <v>0</v>
      </c>
      <c r="M81" s="3">
        <v>0</v>
      </c>
      <c r="N81" s="3">
        <v>0</v>
      </c>
      <c r="O81" s="3">
        <v>0</v>
      </c>
      <c r="P81" s="3">
        <v>0</v>
      </c>
      <c r="Q81" s="3">
        <v>0</v>
      </c>
      <c r="R81" s="3">
        <v>0</v>
      </c>
      <c r="S81" s="3">
        <v>-1</v>
      </c>
      <c r="T81" s="3">
        <v>0</v>
      </c>
      <c r="U81" s="3" t="s">
        <v>3</v>
      </c>
      <c r="V81" s="3" t="s">
        <v>3</v>
      </c>
      <c r="W81" s="3">
        <v>-1</v>
      </c>
      <c r="X81" s="3">
        <v>0</v>
      </c>
      <c r="Y81" s="3" t="s">
        <v>3</v>
      </c>
      <c r="Z81" s="3" t="s">
        <v>3</v>
      </c>
      <c r="AA81" s="3">
        <v>-1</v>
      </c>
      <c r="AB81" s="3">
        <v>0</v>
      </c>
      <c r="AC81" s="3" t="s">
        <v>3</v>
      </c>
      <c r="AD81" s="3" t="s">
        <v>3</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c r="BQ81" s="3">
        <v>0</v>
      </c>
      <c r="BR81" s="3">
        <v>0</v>
      </c>
      <c r="BS81" s="3">
        <v>0</v>
      </c>
      <c r="BT81" s="3">
        <v>0</v>
      </c>
    </row>
    <row r="82" spans="1:72" x14ac:dyDescent="0.25">
      <c r="A82" s="3"/>
      <c r="B82" s="3">
        <v>1</v>
      </c>
      <c r="C82" s="3"/>
      <c r="D82" s="3"/>
      <c r="E82" s="3" t="s">
        <v>3</v>
      </c>
      <c r="F82" s="3" t="s">
        <v>161</v>
      </c>
      <c r="G82" s="3" t="s">
        <v>162</v>
      </c>
      <c r="H82" s="3">
        <v>13</v>
      </c>
      <c r="I82" s="3">
        <v>54</v>
      </c>
      <c r="J82" s="3">
        <v>0</v>
      </c>
      <c r="K82" s="3">
        <v>379</v>
      </c>
      <c r="L82" s="3">
        <v>0</v>
      </c>
      <c r="M82" s="3">
        <v>0</v>
      </c>
      <c r="N82" s="3">
        <v>0</v>
      </c>
      <c r="O82" s="3">
        <v>0</v>
      </c>
      <c r="P82" s="3">
        <v>0</v>
      </c>
      <c r="Q82" s="3">
        <v>0</v>
      </c>
      <c r="R82" s="3">
        <v>0</v>
      </c>
      <c r="S82" s="3">
        <v>-1</v>
      </c>
      <c r="T82" s="3">
        <v>0</v>
      </c>
      <c r="U82" s="3" t="s">
        <v>3</v>
      </c>
      <c r="V82" s="3" t="s">
        <v>3</v>
      </c>
      <c r="W82" s="3">
        <v>-1</v>
      </c>
      <c r="X82" s="3">
        <v>0</v>
      </c>
      <c r="Y82" s="3" t="s">
        <v>3</v>
      </c>
      <c r="Z82" s="3" t="s">
        <v>3</v>
      </c>
      <c r="AA82" s="3">
        <v>-1</v>
      </c>
      <c r="AB82" s="3">
        <v>0</v>
      </c>
      <c r="AC82" s="3" t="s">
        <v>3</v>
      </c>
      <c r="AD82" s="3" t="s">
        <v>3</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c r="BQ82" s="3">
        <v>0</v>
      </c>
      <c r="BR82" s="3">
        <v>0</v>
      </c>
      <c r="BS82" s="3">
        <v>0</v>
      </c>
      <c r="BT82" s="3">
        <v>0</v>
      </c>
    </row>
    <row r="83" spans="1:72" x14ac:dyDescent="0.25">
      <c r="A83" s="3"/>
      <c r="B83" s="3">
        <v>1</v>
      </c>
      <c r="C83" s="3"/>
      <c r="D83" s="3"/>
      <c r="E83" s="3" t="s">
        <v>3</v>
      </c>
      <c r="F83" s="3" t="s">
        <v>163</v>
      </c>
      <c r="G83" s="3" t="s">
        <v>164</v>
      </c>
      <c r="H83" s="3">
        <v>13</v>
      </c>
      <c r="I83" s="3">
        <v>55</v>
      </c>
      <c r="J83" s="3">
        <v>0</v>
      </c>
      <c r="K83" s="3">
        <v>380</v>
      </c>
      <c r="L83" s="3">
        <v>0</v>
      </c>
      <c r="M83" s="3">
        <v>0</v>
      </c>
      <c r="N83" s="3">
        <v>0</v>
      </c>
      <c r="O83" s="3">
        <v>0</v>
      </c>
      <c r="P83" s="3">
        <v>0</v>
      </c>
      <c r="Q83" s="3">
        <v>0</v>
      </c>
      <c r="R83" s="3">
        <v>0</v>
      </c>
      <c r="S83" s="3">
        <v>-1</v>
      </c>
      <c r="T83" s="3">
        <v>0</v>
      </c>
      <c r="U83" s="3" t="s">
        <v>3</v>
      </c>
      <c r="V83" s="3" t="s">
        <v>3</v>
      </c>
      <c r="W83" s="3">
        <v>-1</v>
      </c>
      <c r="X83" s="3">
        <v>0</v>
      </c>
      <c r="Y83" s="3" t="s">
        <v>3</v>
      </c>
      <c r="Z83" s="3" t="s">
        <v>3</v>
      </c>
      <c r="AA83" s="3">
        <v>-1</v>
      </c>
      <c r="AB83" s="3">
        <v>0</v>
      </c>
      <c r="AC83" s="3" t="s">
        <v>3</v>
      </c>
      <c r="AD83" s="3" t="s">
        <v>3</v>
      </c>
      <c r="AE83" s="3">
        <v>0</v>
      </c>
      <c r="AF83" s="3">
        <v>0</v>
      </c>
      <c r="AG83" s="3">
        <v>0</v>
      </c>
      <c r="AH83" s="3">
        <v>0</v>
      </c>
      <c r="AI83" s="3">
        <v>0</v>
      </c>
      <c r="AJ83" s="3">
        <v>0</v>
      </c>
      <c r="AK83" s="3">
        <v>0</v>
      </c>
      <c r="AL83" s="3">
        <v>0</v>
      </c>
      <c r="AM83" s="3">
        <v>0</v>
      </c>
      <c r="AN83" s="3">
        <v>0</v>
      </c>
      <c r="AO83" s="3">
        <v>0</v>
      </c>
      <c r="AP83" s="3">
        <v>0</v>
      </c>
      <c r="AQ83" s="3">
        <v>0</v>
      </c>
      <c r="AR83" s="3">
        <v>0</v>
      </c>
      <c r="AS83" s="3">
        <v>0</v>
      </c>
      <c r="AT83" s="3">
        <v>0</v>
      </c>
      <c r="AU83" s="3">
        <v>0</v>
      </c>
      <c r="AV83" s="3">
        <v>0</v>
      </c>
      <c r="AW83" s="3">
        <v>0</v>
      </c>
      <c r="AX83" s="3">
        <v>0</v>
      </c>
      <c r="AY83" s="3">
        <v>0</v>
      </c>
      <c r="AZ83" s="3">
        <v>0</v>
      </c>
      <c r="BA83" s="3">
        <v>0</v>
      </c>
      <c r="BB83" s="3">
        <v>0</v>
      </c>
      <c r="BC83" s="3">
        <v>0</v>
      </c>
      <c r="BD83" s="3">
        <v>0</v>
      </c>
      <c r="BE83" s="3">
        <v>0</v>
      </c>
      <c r="BF83" s="3">
        <v>0</v>
      </c>
      <c r="BG83" s="3">
        <v>0</v>
      </c>
      <c r="BH83" s="3">
        <v>0</v>
      </c>
      <c r="BI83" s="3">
        <v>0</v>
      </c>
      <c r="BJ83" s="3">
        <v>0</v>
      </c>
      <c r="BK83" s="3">
        <v>0</v>
      </c>
      <c r="BL83" s="3">
        <v>0</v>
      </c>
      <c r="BM83" s="3">
        <v>0</v>
      </c>
      <c r="BN83" s="3">
        <v>0</v>
      </c>
      <c r="BO83" s="3">
        <v>0</v>
      </c>
      <c r="BP83" s="3">
        <v>0</v>
      </c>
      <c r="BQ83" s="3">
        <v>0</v>
      </c>
      <c r="BR83" s="3">
        <v>0</v>
      </c>
      <c r="BS83" s="3">
        <v>0</v>
      </c>
      <c r="BT83" s="3">
        <v>0</v>
      </c>
    </row>
    <row r="84" spans="1:72" x14ac:dyDescent="0.25">
      <c r="A84" s="3"/>
      <c r="B84" s="3">
        <v>1</v>
      </c>
      <c r="C84" s="3"/>
      <c r="D84" s="3"/>
      <c r="E84" s="3" t="s">
        <v>165</v>
      </c>
      <c r="F84" s="3" t="s">
        <v>166</v>
      </c>
      <c r="G84" s="3" t="s">
        <v>397</v>
      </c>
      <c r="H84" s="3">
        <v>13</v>
      </c>
      <c r="I84" s="3">
        <v>56</v>
      </c>
      <c r="J84" s="3">
        <v>0</v>
      </c>
      <c r="K84" s="3">
        <v>381</v>
      </c>
      <c r="L84" s="3">
        <v>0</v>
      </c>
      <c r="M84" s="3">
        <v>0</v>
      </c>
      <c r="N84" s="3">
        <v>0</v>
      </c>
      <c r="O84" s="3">
        <v>0</v>
      </c>
      <c r="P84" s="3">
        <v>0</v>
      </c>
      <c r="Q84" s="3">
        <v>0</v>
      </c>
      <c r="R84" s="3">
        <v>0</v>
      </c>
      <c r="S84" s="3">
        <v>-1</v>
      </c>
      <c r="T84" s="3">
        <v>0</v>
      </c>
      <c r="U84" s="3" t="s">
        <v>3</v>
      </c>
      <c r="V84" s="3" t="s">
        <v>3</v>
      </c>
      <c r="W84" s="3">
        <v>-1</v>
      </c>
      <c r="X84" s="3">
        <v>0</v>
      </c>
      <c r="Y84" s="3" t="s">
        <v>3</v>
      </c>
      <c r="Z84" s="3" t="s">
        <v>3</v>
      </c>
      <c r="AA84" s="3">
        <v>-1</v>
      </c>
      <c r="AB84" s="3">
        <v>0</v>
      </c>
      <c r="AC84" s="3" t="s">
        <v>3</v>
      </c>
      <c r="AD84" s="3" t="s">
        <v>3</v>
      </c>
      <c r="AE84" s="3">
        <v>0</v>
      </c>
      <c r="AF84" s="3">
        <v>0</v>
      </c>
      <c r="AG84" s="3">
        <v>0</v>
      </c>
      <c r="AH84" s="3">
        <v>0</v>
      </c>
      <c r="AI84" s="3">
        <v>0</v>
      </c>
      <c r="AJ84" s="3">
        <v>0</v>
      </c>
      <c r="AK84" s="3">
        <v>5.22</v>
      </c>
      <c r="AL84" s="3">
        <v>5.22</v>
      </c>
      <c r="AM84" s="3">
        <v>0</v>
      </c>
      <c r="AN84" s="3">
        <v>0</v>
      </c>
      <c r="AO84" s="3">
        <v>0</v>
      </c>
      <c r="AP84" s="3">
        <v>0</v>
      </c>
      <c r="AQ84" s="3">
        <v>0</v>
      </c>
      <c r="AR84" s="3">
        <v>0</v>
      </c>
      <c r="AS84" s="3">
        <v>0</v>
      </c>
      <c r="AT84" s="3">
        <v>0</v>
      </c>
      <c r="AU84" s="3">
        <v>0</v>
      </c>
      <c r="AV84" s="3">
        <v>0</v>
      </c>
      <c r="AW84" s="3">
        <v>0</v>
      </c>
      <c r="AX84" s="3">
        <v>0</v>
      </c>
      <c r="AY84" s="3">
        <v>0</v>
      </c>
      <c r="AZ84" s="3">
        <v>0</v>
      </c>
      <c r="BA84" s="3">
        <v>0</v>
      </c>
      <c r="BB84" s="3">
        <v>0</v>
      </c>
      <c r="BC84" s="3">
        <v>0</v>
      </c>
      <c r="BD84" s="3">
        <v>96.79</v>
      </c>
      <c r="BE84" s="3">
        <v>96.79</v>
      </c>
      <c r="BF84" s="3">
        <v>0</v>
      </c>
      <c r="BG84" s="3">
        <v>0</v>
      </c>
      <c r="BH84" s="3">
        <v>0</v>
      </c>
      <c r="BI84" s="3">
        <v>0</v>
      </c>
      <c r="BJ84" s="3">
        <v>0</v>
      </c>
      <c r="BK84" s="3">
        <v>0</v>
      </c>
      <c r="BL84" s="3">
        <v>0</v>
      </c>
      <c r="BM84" s="3">
        <v>0</v>
      </c>
      <c r="BN84" s="3">
        <v>0</v>
      </c>
      <c r="BO84" s="3">
        <v>0</v>
      </c>
      <c r="BP84" s="3">
        <v>0</v>
      </c>
      <c r="BQ84" s="3">
        <v>0</v>
      </c>
      <c r="BR84" s="3">
        <v>0</v>
      </c>
      <c r="BS84" s="3">
        <v>0</v>
      </c>
      <c r="BT84" s="3">
        <v>0</v>
      </c>
    </row>
    <row r="85" spans="1:72" x14ac:dyDescent="0.25">
      <c r="A85" s="3"/>
      <c r="B85" s="3">
        <v>1</v>
      </c>
      <c r="C85" s="3"/>
      <c r="D85" s="3"/>
      <c r="E85" s="3" t="s">
        <v>3</v>
      </c>
      <c r="F85" s="3" t="s">
        <v>167</v>
      </c>
      <c r="G85" s="3" t="s">
        <v>168</v>
      </c>
      <c r="H85" s="3">
        <v>13</v>
      </c>
      <c r="I85" s="3">
        <v>57</v>
      </c>
      <c r="J85" s="3">
        <v>0</v>
      </c>
      <c r="K85" s="3">
        <v>382</v>
      </c>
      <c r="L85" s="3">
        <v>0</v>
      </c>
      <c r="M85" s="3">
        <v>0</v>
      </c>
      <c r="N85" s="3">
        <v>0</v>
      </c>
      <c r="O85" s="3">
        <v>0</v>
      </c>
      <c r="P85" s="3">
        <v>0</v>
      </c>
      <c r="Q85" s="3">
        <v>0</v>
      </c>
      <c r="R85" s="3">
        <v>0</v>
      </c>
      <c r="S85" s="3">
        <v>-1</v>
      </c>
      <c r="T85" s="3">
        <v>0</v>
      </c>
      <c r="U85" s="3" t="s">
        <v>3</v>
      </c>
      <c r="V85" s="3" t="s">
        <v>3</v>
      </c>
      <c r="W85" s="3">
        <v>-1</v>
      </c>
      <c r="X85" s="3">
        <v>0</v>
      </c>
      <c r="Y85" s="3" t="s">
        <v>3</v>
      </c>
      <c r="Z85" s="3" t="s">
        <v>3</v>
      </c>
      <c r="AA85" s="3">
        <v>-1</v>
      </c>
      <c r="AB85" s="3">
        <v>0</v>
      </c>
      <c r="AC85" s="3" t="s">
        <v>3</v>
      </c>
      <c r="AD85" s="3" t="s">
        <v>3</v>
      </c>
      <c r="AE85" s="3">
        <v>0</v>
      </c>
      <c r="AF85" s="3">
        <v>0</v>
      </c>
      <c r="AG85" s="3">
        <v>0</v>
      </c>
      <c r="AH85" s="3">
        <v>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0</v>
      </c>
      <c r="BB85" s="3">
        <v>0</v>
      </c>
      <c r="BC85" s="3">
        <v>0</v>
      </c>
      <c r="BD85" s="3">
        <v>0</v>
      </c>
      <c r="BE85" s="3">
        <v>0</v>
      </c>
      <c r="BF85" s="3">
        <v>0</v>
      </c>
      <c r="BG85" s="3">
        <v>0</v>
      </c>
      <c r="BH85" s="3">
        <v>0</v>
      </c>
      <c r="BI85" s="3">
        <v>0</v>
      </c>
      <c r="BJ85" s="3">
        <v>0</v>
      </c>
      <c r="BK85" s="3">
        <v>0</v>
      </c>
      <c r="BL85" s="3">
        <v>0</v>
      </c>
      <c r="BM85" s="3">
        <v>0</v>
      </c>
      <c r="BN85" s="3">
        <v>0</v>
      </c>
      <c r="BO85" s="3">
        <v>0</v>
      </c>
      <c r="BP85" s="3">
        <v>0</v>
      </c>
      <c r="BQ85" s="3">
        <v>0</v>
      </c>
      <c r="BR85" s="3">
        <v>0</v>
      </c>
      <c r="BS85" s="3">
        <v>0</v>
      </c>
      <c r="BT85" s="3">
        <v>0</v>
      </c>
    </row>
    <row r="86" spans="1:72" x14ac:dyDescent="0.25">
      <c r="A86" s="1"/>
      <c r="B86" s="1">
        <v>1</v>
      </c>
      <c r="C86" s="1"/>
      <c r="D86" s="1"/>
      <c r="E86" s="1" t="s">
        <v>3</v>
      </c>
      <c r="F86" s="1" t="s">
        <v>169</v>
      </c>
      <c r="G86" s="1" t="s">
        <v>170</v>
      </c>
      <c r="H86" s="1">
        <v>15</v>
      </c>
      <c r="I86" s="1">
        <v>0</v>
      </c>
      <c r="J86" s="1">
        <v>0</v>
      </c>
      <c r="K86" s="1">
        <v>62</v>
      </c>
      <c r="L86" s="1">
        <v>9</v>
      </c>
      <c r="M86" s="1">
        <v>0</v>
      </c>
      <c r="N86" s="1">
        <v>0</v>
      </c>
      <c r="O86" s="1">
        <v>0</v>
      </c>
      <c r="P86" s="1">
        <v>0</v>
      </c>
      <c r="Q86" s="1">
        <v>0</v>
      </c>
      <c r="R86" s="1">
        <v>0</v>
      </c>
      <c r="S86" s="1">
        <v>-1</v>
      </c>
      <c r="T86" s="1">
        <v>0</v>
      </c>
      <c r="U86" s="1" t="s">
        <v>3</v>
      </c>
      <c r="V86" s="1" t="s">
        <v>3</v>
      </c>
      <c r="W86" s="1">
        <v>-1</v>
      </c>
      <c r="X86" s="1">
        <v>0</v>
      </c>
      <c r="Y86" s="1" t="s">
        <v>3</v>
      </c>
      <c r="Z86" s="1" t="s">
        <v>3</v>
      </c>
      <c r="AA86" s="1">
        <v>-1</v>
      </c>
      <c r="AB86" s="1">
        <v>0</v>
      </c>
      <c r="AC86" s="1" t="s">
        <v>3</v>
      </c>
      <c r="AD86" s="1" t="s">
        <v>3</v>
      </c>
      <c r="AE86" s="1">
        <v>0</v>
      </c>
      <c r="AF86" s="1">
        <v>0</v>
      </c>
      <c r="AG86" s="1">
        <v>0</v>
      </c>
      <c r="AH86" s="1">
        <v>1417.63</v>
      </c>
      <c r="AI86" s="1">
        <v>58.83</v>
      </c>
      <c r="AJ86" s="1">
        <v>0.87</v>
      </c>
      <c r="AK86" s="1">
        <v>549.09</v>
      </c>
      <c r="AL86" s="1">
        <v>2026.42</v>
      </c>
      <c r="AM86" s="1">
        <v>0</v>
      </c>
      <c r="AN86" s="1">
        <v>0</v>
      </c>
      <c r="AO86" s="1">
        <v>0</v>
      </c>
      <c r="AP86" s="1">
        <v>0</v>
      </c>
      <c r="AQ86" s="1">
        <v>0</v>
      </c>
      <c r="AR86" s="1">
        <v>0</v>
      </c>
      <c r="AS86" s="1">
        <v>0</v>
      </c>
      <c r="AT86" s="1">
        <v>0</v>
      </c>
      <c r="AU86" s="1">
        <v>0</v>
      </c>
      <c r="AV86" s="1">
        <v>0</v>
      </c>
      <c r="AW86" s="1">
        <v>0</v>
      </c>
      <c r="AX86" s="1">
        <v>0</v>
      </c>
      <c r="AY86" s="1">
        <v>0</v>
      </c>
      <c r="AZ86" s="1">
        <v>0</v>
      </c>
      <c r="BA86" s="1">
        <v>35128.410000000003</v>
      </c>
      <c r="BB86" s="1">
        <v>846.42</v>
      </c>
      <c r="BC86" s="1">
        <v>9.64</v>
      </c>
      <c r="BD86" s="1">
        <v>7772.42</v>
      </c>
      <c r="BE86" s="1">
        <v>43756.89</v>
      </c>
      <c r="BF86" s="1">
        <v>0</v>
      </c>
      <c r="BG86" s="1">
        <v>0</v>
      </c>
      <c r="BH86" s="1">
        <v>0</v>
      </c>
      <c r="BI86" s="1">
        <v>0</v>
      </c>
      <c r="BJ86" s="1">
        <v>0</v>
      </c>
      <c r="BK86" s="1">
        <v>0</v>
      </c>
      <c r="BL86" s="1">
        <v>0</v>
      </c>
      <c r="BM86" s="1">
        <v>0</v>
      </c>
      <c r="BN86" s="1">
        <v>0</v>
      </c>
      <c r="BO86" s="1">
        <v>0</v>
      </c>
      <c r="BP86" s="1">
        <v>0</v>
      </c>
      <c r="BQ86" s="1">
        <v>0</v>
      </c>
      <c r="BR86" s="1">
        <v>0</v>
      </c>
      <c r="BS86" s="1">
        <v>0</v>
      </c>
      <c r="BT86" s="1">
        <v>0</v>
      </c>
    </row>
    <row r="87" spans="1:72" x14ac:dyDescent="0.25">
      <c r="A87" s="3"/>
      <c r="B87" s="3">
        <v>0</v>
      </c>
      <c r="C87" s="3"/>
      <c r="D87" s="3"/>
      <c r="E87" s="3" t="s">
        <v>3</v>
      </c>
      <c r="F87" s="3" t="s">
        <v>171</v>
      </c>
      <c r="G87" s="3" t="s">
        <v>170</v>
      </c>
      <c r="H87" s="3">
        <v>15</v>
      </c>
      <c r="I87" s="3">
        <v>1</v>
      </c>
      <c r="J87" s="3">
        <v>0</v>
      </c>
      <c r="K87" s="3">
        <v>65</v>
      </c>
      <c r="L87" s="3">
        <v>0</v>
      </c>
      <c r="M87" s="3">
        <v>0</v>
      </c>
      <c r="N87" s="3">
        <v>0</v>
      </c>
      <c r="O87" s="3">
        <v>0</v>
      </c>
      <c r="P87" s="3">
        <v>0</v>
      </c>
      <c r="Q87" s="3">
        <v>0</v>
      </c>
      <c r="R87" s="3">
        <v>0</v>
      </c>
      <c r="S87" s="3">
        <v>-1</v>
      </c>
      <c r="T87" s="3">
        <v>0</v>
      </c>
      <c r="U87" s="3" t="s">
        <v>3</v>
      </c>
      <c r="V87" s="3" t="s">
        <v>3</v>
      </c>
      <c r="W87" s="3">
        <v>-1</v>
      </c>
      <c r="X87" s="3">
        <v>0</v>
      </c>
      <c r="Y87" s="3" t="s">
        <v>3</v>
      </c>
      <c r="Z87" s="3" t="s">
        <v>3</v>
      </c>
      <c r="AA87" s="3">
        <v>-1</v>
      </c>
      <c r="AB87" s="3">
        <v>0</v>
      </c>
      <c r="AC87" s="3" t="s">
        <v>3</v>
      </c>
      <c r="AD87" s="3" t="s">
        <v>3</v>
      </c>
      <c r="AE87" s="3">
        <v>0</v>
      </c>
      <c r="AF87" s="3">
        <v>0</v>
      </c>
      <c r="AG87" s="3">
        <v>0</v>
      </c>
      <c r="AH87" s="3">
        <v>1417.63</v>
      </c>
      <c r="AI87" s="3">
        <v>58.83</v>
      </c>
      <c r="AJ87" s="3">
        <v>0.87</v>
      </c>
      <c r="AK87" s="3">
        <v>549.09</v>
      </c>
      <c r="AL87" s="3">
        <v>2026.42</v>
      </c>
      <c r="AM87" s="3">
        <v>0</v>
      </c>
      <c r="AN87" s="3">
        <v>0</v>
      </c>
      <c r="AO87" s="3">
        <v>0</v>
      </c>
      <c r="AP87" s="3">
        <v>0</v>
      </c>
      <c r="AQ87" s="3">
        <v>0</v>
      </c>
      <c r="AR87" s="3">
        <v>0</v>
      </c>
      <c r="AS87" s="3">
        <v>0</v>
      </c>
      <c r="AT87" s="3">
        <v>0</v>
      </c>
      <c r="AU87" s="3">
        <v>0</v>
      </c>
      <c r="AV87" s="3">
        <v>0</v>
      </c>
      <c r="AW87" s="3">
        <v>0</v>
      </c>
      <c r="AX87" s="3">
        <v>0</v>
      </c>
      <c r="AY87" s="3">
        <v>0</v>
      </c>
      <c r="AZ87" s="3">
        <v>0</v>
      </c>
      <c r="BA87" s="3">
        <v>35128.410000000003</v>
      </c>
      <c r="BB87" s="3">
        <v>846.42</v>
      </c>
      <c r="BC87" s="3">
        <v>9.64</v>
      </c>
      <c r="BD87" s="3">
        <v>7772.42</v>
      </c>
      <c r="BE87" s="3">
        <v>43756.89</v>
      </c>
      <c r="BF87" s="3">
        <v>0</v>
      </c>
      <c r="BG87" s="3">
        <v>0</v>
      </c>
      <c r="BH87" s="3">
        <v>0</v>
      </c>
      <c r="BI87" s="3">
        <v>0</v>
      </c>
      <c r="BJ87" s="3">
        <v>0</v>
      </c>
      <c r="BK87" s="3">
        <v>0</v>
      </c>
      <c r="BL87" s="3">
        <v>0</v>
      </c>
      <c r="BM87" s="3">
        <v>0</v>
      </c>
      <c r="BN87" s="3">
        <v>0</v>
      </c>
      <c r="BO87" s="3">
        <v>0</v>
      </c>
      <c r="BP87" s="3">
        <v>0</v>
      </c>
      <c r="BQ87" s="3">
        <v>0</v>
      </c>
      <c r="BR87" s="3">
        <v>0</v>
      </c>
      <c r="BS87" s="3">
        <v>0</v>
      </c>
      <c r="BT87" s="3">
        <v>0</v>
      </c>
    </row>
    <row r="88" spans="1:72" x14ac:dyDescent="0.25">
      <c r="A88" s="1"/>
      <c r="B88" s="1">
        <v>1</v>
      </c>
      <c r="C88" s="1"/>
      <c r="D88" s="1"/>
      <c r="E88" s="1" t="s">
        <v>3</v>
      </c>
      <c r="F88" s="1" t="s">
        <v>172</v>
      </c>
      <c r="G88" s="1" t="s">
        <v>173</v>
      </c>
      <c r="H88" s="1">
        <v>16</v>
      </c>
      <c r="I88" s="1">
        <v>0</v>
      </c>
      <c r="J88" s="1">
        <v>0</v>
      </c>
      <c r="K88" s="1">
        <v>43</v>
      </c>
      <c r="L88" s="1">
        <v>0</v>
      </c>
      <c r="M88" s="1">
        <v>0</v>
      </c>
      <c r="N88" s="1">
        <v>0</v>
      </c>
      <c r="O88" s="1">
        <v>10</v>
      </c>
      <c r="P88" s="1">
        <v>0</v>
      </c>
      <c r="Q88" s="1">
        <v>0</v>
      </c>
      <c r="R88" s="1">
        <v>0</v>
      </c>
      <c r="S88" s="1">
        <v>-1</v>
      </c>
      <c r="T88" s="1">
        <v>0</v>
      </c>
      <c r="U88" s="1" t="s">
        <v>3</v>
      </c>
      <c r="V88" s="1" t="s">
        <v>3</v>
      </c>
      <c r="W88" s="1">
        <v>-1</v>
      </c>
      <c r="X88" s="1">
        <v>0</v>
      </c>
      <c r="Y88" s="1" t="s">
        <v>3</v>
      </c>
      <c r="Z88" s="1" t="s">
        <v>3</v>
      </c>
      <c r="AA88" s="1">
        <v>-1</v>
      </c>
      <c r="AB88" s="1">
        <v>0</v>
      </c>
      <c r="AC88" s="1" t="s">
        <v>3</v>
      </c>
      <c r="AD88" s="1" t="s">
        <v>3</v>
      </c>
      <c r="AE88" s="1">
        <v>0</v>
      </c>
      <c r="AF88" s="1">
        <v>0</v>
      </c>
      <c r="AG88" s="1">
        <v>0</v>
      </c>
      <c r="AH88" s="1">
        <v>0</v>
      </c>
      <c r="AI88" s="1">
        <v>0</v>
      </c>
      <c r="AJ88" s="1">
        <v>0</v>
      </c>
      <c r="AK88" s="1">
        <v>67.849999999999994</v>
      </c>
      <c r="AL88" s="1">
        <v>67.849999999999994</v>
      </c>
      <c r="AM88" s="1">
        <v>0</v>
      </c>
      <c r="AN88" s="1">
        <v>0</v>
      </c>
      <c r="AO88" s="1">
        <v>0</v>
      </c>
      <c r="AP88" s="1">
        <v>0</v>
      </c>
      <c r="AQ88" s="1">
        <v>0</v>
      </c>
      <c r="AR88" s="1">
        <v>0</v>
      </c>
      <c r="AS88" s="1">
        <v>0</v>
      </c>
      <c r="AT88" s="1">
        <v>0</v>
      </c>
      <c r="AU88" s="1">
        <v>0</v>
      </c>
      <c r="AV88" s="1">
        <v>0</v>
      </c>
      <c r="AW88" s="1">
        <v>0</v>
      </c>
      <c r="AX88" s="1">
        <v>0</v>
      </c>
      <c r="AY88" s="1">
        <v>0</v>
      </c>
      <c r="AZ88" s="1">
        <v>0</v>
      </c>
      <c r="BA88" s="1">
        <v>0</v>
      </c>
      <c r="BB88" s="1">
        <v>0</v>
      </c>
      <c r="BC88" s="1">
        <v>0</v>
      </c>
      <c r="BD88" s="1">
        <v>1474.88</v>
      </c>
      <c r="BE88" s="1">
        <v>1474.88</v>
      </c>
      <c r="BF88" s="1">
        <v>0</v>
      </c>
      <c r="BG88" s="1">
        <v>0</v>
      </c>
      <c r="BH88" s="1">
        <v>0</v>
      </c>
      <c r="BI88" s="1">
        <v>0</v>
      </c>
      <c r="BJ88" s="1">
        <v>0</v>
      </c>
      <c r="BK88" s="1">
        <v>0</v>
      </c>
      <c r="BL88" s="1">
        <v>0</v>
      </c>
      <c r="BM88" s="1">
        <v>0</v>
      </c>
      <c r="BN88" s="1">
        <v>0</v>
      </c>
      <c r="BO88" s="1">
        <v>0</v>
      </c>
      <c r="BP88" s="1">
        <v>0</v>
      </c>
      <c r="BQ88" s="1">
        <v>0</v>
      </c>
      <c r="BR88" s="1">
        <v>0</v>
      </c>
      <c r="BS88" s="1">
        <v>0</v>
      </c>
      <c r="BT88" s="1">
        <v>0</v>
      </c>
    </row>
    <row r="89" spans="1:72" x14ac:dyDescent="0.25">
      <c r="A89" s="3"/>
      <c r="B89" s="3">
        <v>1</v>
      </c>
      <c r="C89" s="3"/>
      <c r="D89" s="3"/>
      <c r="E89" s="3" t="s">
        <v>174</v>
      </c>
      <c r="F89" s="3" t="s">
        <v>175</v>
      </c>
      <c r="G89" s="3" t="s">
        <v>176</v>
      </c>
      <c r="H89" s="3">
        <v>16</v>
      </c>
      <c r="I89" s="3">
        <v>1</v>
      </c>
      <c r="J89" s="3">
        <v>0</v>
      </c>
      <c r="K89" s="3">
        <v>52829</v>
      </c>
      <c r="L89" s="3">
        <v>0</v>
      </c>
      <c r="M89" s="3">
        <v>0</v>
      </c>
      <c r="N89" s="3">
        <v>0</v>
      </c>
      <c r="O89" s="3">
        <v>0</v>
      </c>
      <c r="P89" s="3">
        <v>0</v>
      </c>
      <c r="Q89" s="3">
        <v>0</v>
      </c>
      <c r="R89" s="3">
        <v>0</v>
      </c>
      <c r="S89" s="3">
        <v>-1</v>
      </c>
      <c r="T89" s="3">
        <v>0</v>
      </c>
      <c r="U89" s="3" t="s">
        <v>3</v>
      </c>
      <c r="V89" s="3" t="s">
        <v>3</v>
      </c>
      <c r="W89" s="3">
        <v>-1</v>
      </c>
      <c r="X89" s="3">
        <v>0</v>
      </c>
      <c r="Y89" s="3" t="s">
        <v>3</v>
      </c>
      <c r="Z89" s="3" t="s">
        <v>3</v>
      </c>
      <c r="AA89" s="3">
        <v>-1</v>
      </c>
      <c r="AB89" s="3">
        <v>0</v>
      </c>
      <c r="AC89" s="3" t="s">
        <v>3</v>
      </c>
      <c r="AD89" s="3" t="s">
        <v>3</v>
      </c>
      <c r="AE89" s="3">
        <v>0</v>
      </c>
      <c r="AF89" s="3">
        <v>0</v>
      </c>
      <c r="AG89" s="3">
        <v>0</v>
      </c>
      <c r="AH89" s="3">
        <v>0</v>
      </c>
      <c r="AI89" s="3">
        <v>0</v>
      </c>
      <c r="AJ89" s="3">
        <v>0</v>
      </c>
      <c r="AK89" s="3">
        <v>25.02</v>
      </c>
      <c r="AL89" s="3">
        <v>25.02</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543.84</v>
      </c>
      <c r="BE89" s="3">
        <v>543.84</v>
      </c>
      <c r="BF89" s="3">
        <v>0</v>
      </c>
      <c r="BG89" s="3">
        <v>0</v>
      </c>
      <c r="BH89" s="3">
        <v>0</v>
      </c>
      <c r="BI89" s="3">
        <v>0</v>
      </c>
      <c r="BJ89" s="3">
        <v>0</v>
      </c>
      <c r="BK89" s="3">
        <v>0</v>
      </c>
      <c r="BL89" s="3">
        <v>0</v>
      </c>
      <c r="BM89" s="3">
        <v>0</v>
      </c>
      <c r="BN89" s="3">
        <v>0</v>
      </c>
      <c r="BO89" s="3">
        <v>0</v>
      </c>
      <c r="BP89" s="3">
        <v>0</v>
      </c>
      <c r="BQ89" s="3">
        <v>0</v>
      </c>
      <c r="BR89" s="3">
        <v>0</v>
      </c>
      <c r="BS89" s="3">
        <v>0</v>
      </c>
      <c r="BT89" s="3">
        <v>0</v>
      </c>
    </row>
    <row r="90" spans="1:72" x14ac:dyDescent="0.25">
      <c r="A90" s="3"/>
      <c r="B90" s="3">
        <v>1</v>
      </c>
      <c r="C90" s="3"/>
      <c r="D90" s="3"/>
      <c r="E90" s="3" t="s">
        <v>174</v>
      </c>
      <c r="F90" s="3" t="s">
        <v>177</v>
      </c>
      <c r="G90" s="3" t="s">
        <v>178</v>
      </c>
      <c r="H90" s="3">
        <v>16</v>
      </c>
      <c r="I90" s="3">
        <v>2</v>
      </c>
      <c r="J90" s="3">
        <v>0</v>
      </c>
      <c r="K90" s="3">
        <v>349</v>
      </c>
      <c r="L90" s="3">
        <v>0</v>
      </c>
      <c r="M90" s="3">
        <v>0</v>
      </c>
      <c r="N90" s="3">
        <v>0</v>
      </c>
      <c r="O90" s="3">
        <v>0</v>
      </c>
      <c r="P90" s="3">
        <v>0</v>
      </c>
      <c r="Q90" s="3">
        <v>0</v>
      </c>
      <c r="R90" s="3">
        <v>0</v>
      </c>
      <c r="S90" s="3">
        <v>-1</v>
      </c>
      <c r="T90" s="3">
        <v>0</v>
      </c>
      <c r="U90" s="3" t="s">
        <v>3</v>
      </c>
      <c r="V90" s="3" t="s">
        <v>3</v>
      </c>
      <c r="W90" s="3">
        <v>-1</v>
      </c>
      <c r="X90" s="3">
        <v>0</v>
      </c>
      <c r="Y90" s="3" t="s">
        <v>3</v>
      </c>
      <c r="Z90" s="3" t="s">
        <v>3</v>
      </c>
      <c r="AA90" s="3">
        <v>-1</v>
      </c>
      <c r="AB90" s="3">
        <v>0</v>
      </c>
      <c r="AC90" s="3" t="s">
        <v>3</v>
      </c>
      <c r="AD90" s="3" t="s">
        <v>3</v>
      </c>
      <c r="AE90" s="3">
        <v>0</v>
      </c>
      <c r="AF90" s="3">
        <v>0</v>
      </c>
      <c r="AG90" s="3">
        <v>0</v>
      </c>
      <c r="AH90" s="3">
        <v>0</v>
      </c>
      <c r="AI90" s="3">
        <v>0</v>
      </c>
      <c r="AJ90" s="3">
        <v>0</v>
      </c>
      <c r="AK90" s="3">
        <v>42.83</v>
      </c>
      <c r="AL90" s="3">
        <v>42.83</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931.05</v>
      </c>
      <c r="BE90" s="3">
        <v>931.05</v>
      </c>
      <c r="BF90" s="3">
        <v>0</v>
      </c>
      <c r="BG90" s="3">
        <v>0</v>
      </c>
      <c r="BH90" s="3">
        <v>0</v>
      </c>
      <c r="BI90" s="3">
        <v>0</v>
      </c>
      <c r="BJ90" s="3">
        <v>0</v>
      </c>
      <c r="BK90" s="3">
        <v>0</v>
      </c>
      <c r="BL90" s="3">
        <v>0</v>
      </c>
      <c r="BM90" s="3">
        <v>0</v>
      </c>
      <c r="BN90" s="3">
        <v>0</v>
      </c>
      <c r="BO90" s="3">
        <v>0</v>
      </c>
      <c r="BP90" s="3">
        <v>0</v>
      </c>
      <c r="BQ90" s="3">
        <v>0</v>
      </c>
      <c r="BR90" s="3">
        <v>0</v>
      </c>
      <c r="BS90" s="3">
        <v>0</v>
      </c>
      <c r="BT90" s="3">
        <v>0</v>
      </c>
    </row>
    <row r="91" spans="1:72" x14ac:dyDescent="0.25">
      <c r="A91" s="1"/>
      <c r="B91" s="1">
        <v>1</v>
      </c>
      <c r="C91" s="1"/>
      <c r="D91" s="1"/>
      <c r="E91" s="1" t="s">
        <v>3</v>
      </c>
      <c r="F91" s="1" t="s">
        <v>179</v>
      </c>
      <c r="G91" s="1" t="s">
        <v>180</v>
      </c>
      <c r="H91" s="1">
        <v>17</v>
      </c>
      <c r="I91" s="1">
        <v>0</v>
      </c>
      <c r="J91" s="1">
        <v>0</v>
      </c>
      <c r="K91" s="1">
        <v>725</v>
      </c>
      <c r="L91" s="1">
        <v>9</v>
      </c>
      <c r="M91" s="1">
        <v>0</v>
      </c>
      <c r="N91" s="1">
        <v>0</v>
      </c>
      <c r="O91" s="1">
        <v>0</v>
      </c>
      <c r="P91" s="1">
        <v>0</v>
      </c>
      <c r="Q91" s="1">
        <v>0</v>
      </c>
      <c r="R91" s="1">
        <v>0</v>
      </c>
      <c r="S91" s="1">
        <v>-1</v>
      </c>
      <c r="T91" s="1">
        <v>0</v>
      </c>
      <c r="U91" s="1" t="s">
        <v>3</v>
      </c>
      <c r="V91" s="1" t="s">
        <v>3</v>
      </c>
      <c r="W91" s="1">
        <v>-1</v>
      </c>
      <c r="X91" s="1">
        <v>0</v>
      </c>
      <c r="Y91" s="1" t="s">
        <v>3</v>
      </c>
      <c r="Z91" s="1" t="s">
        <v>3</v>
      </c>
      <c r="AA91" s="1">
        <v>-1</v>
      </c>
      <c r="AB91" s="1">
        <v>0</v>
      </c>
      <c r="AC91" s="1" t="s">
        <v>3</v>
      </c>
      <c r="AD91" s="1" t="s">
        <v>3</v>
      </c>
      <c r="AE91" s="1">
        <v>0</v>
      </c>
      <c r="AF91" s="1">
        <v>0</v>
      </c>
      <c r="AG91" s="1">
        <v>0</v>
      </c>
      <c r="AH91" s="1">
        <v>1417.63</v>
      </c>
      <c r="AI91" s="1">
        <v>58.83</v>
      </c>
      <c r="AJ91" s="1">
        <v>0.87</v>
      </c>
      <c r="AK91" s="1">
        <v>616.94000000000005</v>
      </c>
      <c r="AL91" s="1">
        <v>2094.27</v>
      </c>
      <c r="AM91" s="1">
        <v>0</v>
      </c>
      <c r="AN91" s="1">
        <v>0</v>
      </c>
      <c r="AO91" s="1">
        <v>0</v>
      </c>
      <c r="AP91" s="1">
        <v>0</v>
      </c>
      <c r="AQ91" s="1">
        <v>0</v>
      </c>
      <c r="AR91" s="1">
        <v>0</v>
      </c>
      <c r="AS91" s="1">
        <v>0</v>
      </c>
      <c r="AT91" s="1">
        <v>0</v>
      </c>
      <c r="AU91" s="1">
        <v>0</v>
      </c>
      <c r="AV91" s="1">
        <v>0</v>
      </c>
      <c r="AW91" s="1">
        <v>0</v>
      </c>
      <c r="AX91" s="1">
        <v>0</v>
      </c>
      <c r="AY91" s="1">
        <v>0</v>
      </c>
      <c r="AZ91" s="1">
        <v>0</v>
      </c>
      <c r="BA91" s="1">
        <v>35128.410000000003</v>
      </c>
      <c r="BB91" s="1">
        <v>846.42</v>
      </c>
      <c r="BC91" s="1">
        <v>9.64</v>
      </c>
      <c r="BD91" s="1">
        <v>9247.2999999999993</v>
      </c>
      <c r="BE91" s="1">
        <v>45231.77</v>
      </c>
      <c r="BF91" s="1">
        <v>0</v>
      </c>
      <c r="BG91" s="1">
        <v>0</v>
      </c>
      <c r="BH91" s="1">
        <v>0</v>
      </c>
      <c r="BI91" s="1">
        <v>0</v>
      </c>
      <c r="BJ91" s="1">
        <v>0</v>
      </c>
      <c r="BK91" s="1">
        <v>0</v>
      </c>
      <c r="BL91" s="1">
        <v>0</v>
      </c>
      <c r="BM91" s="1">
        <v>0</v>
      </c>
      <c r="BN91" s="1">
        <v>0</v>
      </c>
      <c r="BO91" s="1">
        <v>0</v>
      </c>
      <c r="BP91" s="1">
        <v>0</v>
      </c>
      <c r="BQ91" s="1">
        <v>0</v>
      </c>
      <c r="BR91" s="1">
        <v>0</v>
      </c>
      <c r="BS91" s="1">
        <v>0</v>
      </c>
      <c r="BT91" s="1">
        <v>0</v>
      </c>
    </row>
    <row r="92" spans="1:72" x14ac:dyDescent="0.25">
      <c r="A92" s="3"/>
      <c r="B92" s="3">
        <v>0</v>
      </c>
      <c r="C92" s="3"/>
      <c r="D92" s="3"/>
      <c r="E92" s="3" t="s">
        <v>3</v>
      </c>
      <c r="F92" s="3" t="s">
        <v>181</v>
      </c>
      <c r="G92" s="3" t="s">
        <v>180</v>
      </c>
      <c r="H92" s="3">
        <v>17</v>
      </c>
      <c r="I92" s="3">
        <v>1</v>
      </c>
      <c r="J92" s="3">
        <v>0</v>
      </c>
      <c r="K92" s="3">
        <v>726</v>
      </c>
      <c r="L92" s="3">
        <v>0</v>
      </c>
      <c r="M92" s="3">
        <v>0</v>
      </c>
      <c r="N92" s="3">
        <v>0</v>
      </c>
      <c r="O92" s="3">
        <v>0</v>
      </c>
      <c r="P92" s="3">
        <v>0</v>
      </c>
      <c r="Q92" s="3">
        <v>0</v>
      </c>
      <c r="R92" s="3">
        <v>0</v>
      </c>
      <c r="S92" s="3">
        <v>-1</v>
      </c>
      <c r="T92" s="3">
        <v>0</v>
      </c>
      <c r="U92" s="3" t="s">
        <v>3</v>
      </c>
      <c r="V92" s="3" t="s">
        <v>3</v>
      </c>
      <c r="W92" s="3">
        <v>-1</v>
      </c>
      <c r="X92" s="3">
        <v>0</v>
      </c>
      <c r="Y92" s="3" t="s">
        <v>3</v>
      </c>
      <c r="Z92" s="3" t="s">
        <v>3</v>
      </c>
      <c r="AA92" s="3">
        <v>-1</v>
      </c>
      <c r="AB92" s="3">
        <v>0</v>
      </c>
      <c r="AC92" s="3" t="s">
        <v>3</v>
      </c>
      <c r="AD92" s="3" t="s">
        <v>3</v>
      </c>
      <c r="AE92" s="3">
        <v>0</v>
      </c>
      <c r="AF92" s="3">
        <v>0</v>
      </c>
      <c r="AG92" s="3">
        <v>0</v>
      </c>
      <c r="AH92" s="3">
        <v>1417.63</v>
      </c>
      <c r="AI92" s="3">
        <v>58.83</v>
      </c>
      <c r="AJ92" s="3">
        <v>0.87</v>
      </c>
      <c r="AK92" s="3">
        <v>616.94000000000005</v>
      </c>
      <c r="AL92" s="3">
        <v>2094.27</v>
      </c>
      <c r="AM92" s="3">
        <v>0</v>
      </c>
      <c r="AN92" s="3">
        <v>0</v>
      </c>
      <c r="AO92" s="3">
        <v>0</v>
      </c>
      <c r="AP92" s="3">
        <v>0</v>
      </c>
      <c r="AQ92" s="3">
        <v>0</v>
      </c>
      <c r="AR92" s="3">
        <v>0</v>
      </c>
      <c r="AS92" s="3">
        <v>0</v>
      </c>
      <c r="AT92" s="3">
        <v>0</v>
      </c>
      <c r="AU92" s="3">
        <v>0</v>
      </c>
      <c r="AV92" s="3">
        <v>0</v>
      </c>
      <c r="AW92" s="3">
        <v>0</v>
      </c>
      <c r="AX92" s="3">
        <v>0</v>
      </c>
      <c r="AY92" s="3">
        <v>0</v>
      </c>
      <c r="AZ92" s="3">
        <v>0</v>
      </c>
      <c r="BA92" s="3">
        <v>35128.410000000003</v>
      </c>
      <c r="BB92" s="3">
        <v>846.42</v>
      </c>
      <c r="BC92" s="3">
        <v>9.64</v>
      </c>
      <c r="BD92" s="3">
        <v>9247.2999999999993</v>
      </c>
      <c r="BE92" s="3">
        <v>45231.77</v>
      </c>
      <c r="BF92" s="3">
        <v>0</v>
      </c>
      <c r="BG92" s="3">
        <v>0</v>
      </c>
      <c r="BH92" s="3">
        <v>0</v>
      </c>
      <c r="BI92" s="3">
        <v>0</v>
      </c>
      <c r="BJ92" s="3">
        <v>0</v>
      </c>
      <c r="BK92" s="3">
        <v>0</v>
      </c>
      <c r="BL92" s="3">
        <v>0</v>
      </c>
      <c r="BM92" s="3">
        <v>0</v>
      </c>
      <c r="BN92" s="3">
        <v>0</v>
      </c>
      <c r="BO92" s="3">
        <v>0</v>
      </c>
      <c r="BP92" s="3">
        <v>0</v>
      </c>
      <c r="BQ92" s="3">
        <v>0</v>
      </c>
      <c r="BR92" s="3">
        <v>0</v>
      </c>
      <c r="BS92" s="3">
        <v>0</v>
      </c>
      <c r="BT92" s="3">
        <v>0</v>
      </c>
    </row>
    <row r="93" spans="1:72" x14ac:dyDescent="0.25">
      <c r="A93" s="1"/>
      <c r="B93" s="1">
        <v>1</v>
      </c>
      <c r="C93" s="1"/>
      <c r="D93" s="1"/>
      <c r="E93" s="1" t="s">
        <v>3</v>
      </c>
      <c r="F93" s="1" t="s">
        <v>182</v>
      </c>
      <c r="G93" s="1" t="s">
        <v>183</v>
      </c>
      <c r="H93" s="1">
        <v>20</v>
      </c>
      <c r="I93" s="1">
        <v>0</v>
      </c>
      <c r="J93" s="1">
        <v>0</v>
      </c>
      <c r="K93" s="1">
        <v>46</v>
      </c>
      <c r="L93" s="1">
        <v>0</v>
      </c>
      <c r="M93" s="1">
        <v>0</v>
      </c>
      <c r="N93" s="1">
        <v>0</v>
      </c>
      <c r="O93" s="1">
        <v>11</v>
      </c>
      <c r="P93" s="1">
        <v>0</v>
      </c>
      <c r="Q93" s="1">
        <v>0</v>
      </c>
      <c r="R93" s="1">
        <v>0</v>
      </c>
      <c r="S93" s="1">
        <v>-1</v>
      </c>
      <c r="T93" s="1">
        <v>0</v>
      </c>
      <c r="U93" s="1" t="s">
        <v>3</v>
      </c>
      <c r="V93" s="1" t="s">
        <v>3</v>
      </c>
      <c r="W93" s="1">
        <v>-1</v>
      </c>
      <c r="X93" s="1">
        <v>0</v>
      </c>
      <c r="Y93" s="1" t="s">
        <v>3</v>
      </c>
      <c r="Z93" s="1" t="s">
        <v>3</v>
      </c>
      <c r="AA93" s="1">
        <v>-1</v>
      </c>
      <c r="AB93" s="1">
        <v>0</v>
      </c>
      <c r="AC93" s="1" t="s">
        <v>3</v>
      </c>
      <c r="AD93" s="1" t="s">
        <v>3</v>
      </c>
      <c r="AE93" s="1">
        <v>0</v>
      </c>
      <c r="AF93" s="1">
        <v>0</v>
      </c>
      <c r="AG93" s="1">
        <v>0</v>
      </c>
      <c r="AH93" s="1">
        <v>0</v>
      </c>
      <c r="AI93" s="1">
        <v>0</v>
      </c>
      <c r="AJ93" s="1">
        <v>0</v>
      </c>
      <c r="AK93" s="1">
        <v>0</v>
      </c>
      <c r="AL93" s="1">
        <v>0</v>
      </c>
      <c r="AM93" s="1">
        <v>0</v>
      </c>
      <c r="AN93" s="1">
        <v>0</v>
      </c>
      <c r="AO93" s="1">
        <v>0</v>
      </c>
      <c r="AP93" s="1">
        <v>0</v>
      </c>
      <c r="AQ93" s="1">
        <v>0</v>
      </c>
      <c r="AR93" s="1">
        <v>0</v>
      </c>
      <c r="AS93" s="1">
        <v>0</v>
      </c>
      <c r="AT93" s="1">
        <v>0</v>
      </c>
      <c r="AU93" s="1">
        <v>0</v>
      </c>
      <c r="AV93" s="1">
        <v>0</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row>
    <row r="94" spans="1:72" x14ac:dyDescent="0.25">
      <c r="A94" s="3"/>
      <c r="B94" s="3">
        <v>0</v>
      </c>
      <c r="C94" s="3"/>
      <c r="D94" s="3"/>
      <c r="E94" s="3" t="s">
        <v>3</v>
      </c>
      <c r="F94" s="3" t="s">
        <v>184</v>
      </c>
      <c r="G94" s="3" t="s">
        <v>185</v>
      </c>
      <c r="H94" s="3">
        <v>20</v>
      </c>
      <c r="I94" s="3">
        <v>1</v>
      </c>
      <c r="J94" s="3">
        <v>0</v>
      </c>
      <c r="K94" s="3">
        <v>394</v>
      </c>
      <c r="L94" s="3">
        <v>0</v>
      </c>
      <c r="M94" s="3">
        <v>0</v>
      </c>
      <c r="N94" s="3">
        <v>0</v>
      </c>
      <c r="O94" s="3">
        <v>0</v>
      </c>
      <c r="P94" s="3">
        <v>0</v>
      </c>
      <c r="Q94" s="3">
        <v>0</v>
      </c>
      <c r="R94" s="3">
        <v>0</v>
      </c>
      <c r="S94" s="3">
        <v>-1</v>
      </c>
      <c r="T94" s="3">
        <v>0</v>
      </c>
      <c r="U94" s="3" t="s">
        <v>3</v>
      </c>
      <c r="V94" s="3" t="s">
        <v>3</v>
      </c>
      <c r="W94" s="3">
        <v>-1</v>
      </c>
      <c r="X94" s="3">
        <v>0</v>
      </c>
      <c r="Y94" s="3" t="s">
        <v>3</v>
      </c>
      <c r="Z94" s="3" t="s">
        <v>3</v>
      </c>
      <c r="AA94" s="3">
        <v>-1</v>
      </c>
      <c r="AB94" s="3">
        <v>0</v>
      </c>
      <c r="AC94" s="3" t="s">
        <v>3</v>
      </c>
      <c r="AD94" s="3" t="s">
        <v>3</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0</v>
      </c>
      <c r="BM94" s="3">
        <v>0</v>
      </c>
      <c r="BN94" s="3">
        <v>0</v>
      </c>
      <c r="BO94" s="3">
        <v>0</v>
      </c>
      <c r="BP94" s="3">
        <v>0</v>
      </c>
      <c r="BQ94" s="3">
        <v>0</v>
      </c>
      <c r="BR94" s="3">
        <v>0</v>
      </c>
      <c r="BS94" s="3">
        <v>0</v>
      </c>
      <c r="BT94" s="3">
        <v>0</v>
      </c>
    </row>
    <row r="95" spans="1:72" x14ac:dyDescent="0.25">
      <c r="A95" s="1"/>
      <c r="B95" s="1">
        <v>1</v>
      </c>
      <c r="C95" s="1"/>
      <c r="D95" s="1"/>
      <c r="E95" s="1" t="s">
        <v>3</v>
      </c>
      <c r="F95" s="1" t="s">
        <v>186</v>
      </c>
      <c r="G95" s="1" t="s">
        <v>187</v>
      </c>
      <c r="H95" s="1">
        <v>21</v>
      </c>
      <c r="I95" s="1">
        <v>0</v>
      </c>
      <c r="J95" s="1">
        <v>0</v>
      </c>
      <c r="K95" s="1">
        <v>727</v>
      </c>
      <c r="L95" s="1">
        <v>9</v>
      </c>
      <c r="M95" s="1">
        <v>0</v>
      </c>
      <c r="N95" s="1">
        <v>0</v>
      </c>
      <c r="O95" s="1">
        <v>0</v>
      </c>
      <c r="P95" s="1">
        <v>0</v>
      </c>
      <c r="Q95" s="1">
        <v>0</v>
      </c>
      <c r="R95" s="1">
        <v>0</v>
      </c>
      <c r="S95" s="1">
        <v>-1</v>
      </c>
      <c r="T95" s="1">
        <v>0</v>
      </c>
      <c r="U95" s="1" t="s">
        <v>3</v>
      </c>
      <c r="V95" s="1" t="s">
        <v>3</v>
      </c>
      <c r="W95" s="1">
        <v>-1</v>
      </c>
      <c r="X95" s="1">
        <v>0</v>
      </c>
      <c r="Y95" s="1" t="s">
        <v>3</v>
      </c>
      <c r="Z95" s="1" t="s">
        <v>3</v>
      </c>
      <c r="AA95" s="1">
        <v>-1</v>
      </c>
      <c r="AB95" s="1">
        <v>0</v>
      </c>
      <c r="AC95" s="1" t="s">
        <v>3</v>
      </c>
      <c r="AD95" s="1" t="s">
        <v>3</v>
      </c>
      <c r="AE95" s="1">
        <v>0</v>
      </c>
      <c r="AF95" s="1">
        <v>0</v>
      </c>
      <c r="AG95" s="1">
        <v>0</v>
      </c>
      <c r="AH95" s="1">
        <v>1417.63</v>
      </c>
      <c r="AI95" s="1">
        <v>58.83</v>
      </c>
      <c r="AJ95" s="1">
        <v>0.87</v>
      </c>
      <c r="AK95" s="1">
        <v>616.94000000000005</v>
      </c>
      <c r="AL95" s="1">
        <v>2094.27</v>
      </c>
      <c r="AM95" s="1">
        <v>0</v>
      </c>
      <c r="AN95" s="1">
        <v>0</v>
      </c>
      <c r="AO95" s="1">
        <v>0</v>
      </c>
      <c r="AP95" s="1">
        <v>0</v>
      </c>
      <c r="AQ95" s="1">
        <v>0</v>
      </c>
      <c r="AR95" s="1">
        <v>0</v>
      </c>
      <c r="AS95" s="1">
        <v>0</v>
      </c>
      <c r="AT95" s="1">
        <v>0</v>
      </c>
      <c r="AU95" s="1">
        <v>0</v>
      </c>
      <c r="AV95" s="1">
        <v>0</v>
      </c>
      <c r="AW95" s="1">
        <v>0</v>
      </c>
      <c r="AX95" s="1">
        <v>0</v>
      </c>
      <c r="AY95" s="1">
        <v>0</v>
      </c>
      <c r="AZ95" s="1">
        <v>0</v>
      </c>
      <c r="BA95" s="1">
        <v>35128.410000000003</v>
      </c>
      <c r="BB95" s="1">
        <v>846.42</v>
      </c>
      <c r="BC95" s="1">
        <v>9.64</v>
      </c>
      <c r="BD95" s="1">
        <v>9247.2999999999993</v>
      </c>
      <c r="BE95" s="1">
        <v>45231.77</v>
      </c>
      <c r="BF95" s="1">
        <v>0</v>
      </c>
      <c r="BG95" s="1">
        <v>0</v>
      </c>
      <c r="BH95" s="1">
        <v>0</v>
      </c>
      <c r="BI95" s="1">
        <v>0</v>
      </c>
      <c r="BJ95" s="1">
        <v>0</v>
      </c>
      <c r="BK95" s="1">
        <v>0</v>
      </c>
      <c r="BL95" s="1">
        <v>0</v>
      </c>
      <c r="BM95" s="1">
        <v>0</v>
      </c>
      <c r="BN95" s="1">
        <v>0</v>
      </c>
      <c r="BO95" s="1">
        <v>0</v>
      </c>
      <c r="BP95" s="1">
        <v>0</v>
      </c>
      <c r="BQ95" s="1">
        <v>0</v>
      </c>
      <c r="BR95" s="1">
        <v>0</v>
      </c>
      <c r="BS95" s="1">
        <v>0</v>
      </c>
      <c r="BT95" s="1">
        <v>0</v>
      </c>
    </row>
    <row r="96" spans="1:72" x14ac:dyDescent="0.25">
      <c r="A96" s="3"/>
      <c r="B96" s="3">
        <v>0</v>
      </c>
      <c r="C96" s="3"/>
      <c r="D96" s="3"/>
      <c r="E96" s="3" t="s">
        <v>3</v>
      </c>
      <c r="F96" s="3" t="s">
        <v>188</v>
      </c>
      <c r="G96" s="3" t="s">
        <v>187</v>
      </c>
      <c r="H96" s="3">
        <v>21</v>
      </c>
      <c r="I96" s="3">
        <v>1</v>
      </c>
      <c r="J96" s="3">
        <v>0</v>
      </c>
      <c r="K96" s="3">
        <v>728</v>
      </c>
      <c r="L96" s="3">
        <v>0</v>
      </c>
      <c r="M96" s="3">
        <v>0</v>
      </c>
      <c r="N96" s="3">
        <v>0</v>
      </c>
      <c r="O96" s="3">
        <v>0</v>
      </c>
      <c r="P96" s="3">
        <v>0</v>
      </c>
      <c r="Q96" s="3">
        <v>0</v>
      </c>
      <c r="R96" s="3">
        <v>0</v>
      </c>
      <c r="S96" s="3">
        <v>-1</v>
      </c>
      <c r="T96" s="3">
        <v>0</v>
      </c>
      <c r="U96" s="3" t="s">
        <v>3</v>
      </c>
      <c r="V96" s="3" t="s">
        <v>3</v>
      </c>
      <c r="W96" s="3">
        <v>-1</v>
      </c>
      <c r="X96" s="3">
        <v>0</v>
      </c>
      <c r="Y96" s="3" t="s">
        <v>3</v>
      </c>
      <c r="Z96" s="3" t="s">
        <v>3</v>
      </c>
      <c r="AA96" s="3">
        <v>-1</v>
      </c>
      <c r="AB96" s="3">
        <v>0</v>
      </c>
      <c r="AC96" s="3" t="s">
        <v>3</v>
      </c>
      <c r="AD96" s="3" t="s">
        <v>3</v>
      </c>
      <c r="AE96" s="3">
        <v>0</v>
      </c>
      <c r="AF96" s="3">
        <v>0</v>
      </c>
      <c r="AG96" s="3">
        <v>0</v>
      </c>
      <c r="AH96" s="3">
        <v>1417.63</v>
      </c>
      <c r="AI96" s="3">
        <v>58.83</v>
      </c>
      <c r="AJ96" s="3">
        <v>0.87</v>
      </c>
      <c r="AK96" s="3">
        <v>616.94000000000005</v>
      </c>
      <c r="AL96" s="3">
        <v>2094.27</v>
      </c>
      <c r="AM96" s="3">
        <v>0</v>
      </c>
      <c r="AN96" s="3">
        <v>0</v>
      </c>
      <c r="AO96" s="3">
        <v>0</v>
      </c>
      <c r="AP96" s="3">
        <v>0</v>
      </c>
      <c r="AQ96" s="3">
        <v>0</v>
      </c>
      <c r="AR96" s="3">
        <v>0</v>
      </c>
      <c r="AS96" s="3">
        <v>0</v>
      </c>
      <c r="AT96" s="3">
        <v>0</v>
      </c>
      <c r="AU96" s="3">
        <v>0</v>
      </c>
      <c r="AV96" s="3">
        <v>0</v>
      </c>
      <c r="AW96" s="3">
        <v>0</v>
      </c>
      <c r="AX96" s="3">
        <v>0</v>
      </c>
      <c r="AY96" s="3">
        <v>0</v>
      </c>
      <c r="AZ96" s="3">
        <v>0</v>
      </c>
      <c r="BA96" s="3">
        <v>35128.410000000003</v>
      </c>
      <c r="BB96" s="3">
        <v>846.42</v>
      </c>
      <c r="BC96" s="3">
        <v>9.64</v>
      </c>
      <c r="BD96" s="3">
        <v>9247.2999999999993</v>
      </c>
      <c r="BE96" s="3">
        <v>45231.77</v>
      </c>
      <c r="BF96" s="3">
        <v>0</v>
      </c>
      <c r="BG96" s="3">
        <v>0</v>
      </c>
      <c r="BH96" s="3">
        <v>0</v>
      </c>
      <c r="BI96" s="3">
        <v>0</v>
      </c>
      <c r="BJ96" s="3">
        <v>0</v>
      </c>
      <c r="BK96" s="3">
        <v>0</v>
      </c>
      <c r="BL96" s="3">
        <v>0</v>
      </c>
      <c r="BM96" s="3">
        <v>0</v>
      </c>
      <c r="BN96" s="3">
        <v>0</v>
      </c>
      <c r="BO96" s="3">
        <v>0</v>
      </c>
      <c r="BP96" s="3">
        <v>0</v>
      </c>
      <c r="BQ96" s="3">
        <v>0</v>
      </c>
      <c r="BR96" s="3">
        <v>0</v>
      </c>
      <c r="BS96" s="3">
        <v>0</v>
      </c>
      <c r="BT96" s="3">
        <v>0</v>
      </c>
    </row>
    <row r="97" spans="1:72" x14ac:dyDescent="0.25">
      <c r="A97" s="1"/>
      <c r="B97" s="1">
        <v>1</v>
      </c>
      <c r="C97" s="1"/>
      <c r="D97" s="1"/>
      <c r="E97" s="1" t="s">
        <v>3</v>
      </c>
      <c r="F97" s="1" t="s">
        <v>189</v>
      </c>
      <c r="G97" s="1" t="s">
        <v>398</v>
      </c>
      <c r="H97" s="1">
        <v>22</v>
      </c>
      <c r="I97" s="1">
        <v>0</v>
      </c>
      <c r="J97" s="1">
        <v>0</v>
      </c>
      <c r="K97" s="1">
        <v>47</v>
      </c>
      <c r="L97" s="1">
        <v>0</v>
      </c>
      <c r="M97" s="1">
        <v>0</v>
      </c>
      <c r="N97" s="1">
        <v>0</v>
      </c>
      <c r="O97" s="1">
        <v>12</v>
      </c>
      <c r="P97" s="1">
        <v>0</v>
      </c>
      <c r="Q97" s="1">
        <v>0</v>
      </c>
      <c r="R97" s="1">
        <v>0</v>
      </c>
      <c r="S97" s="1">
        <v>-1</v>
      </c>
      <c r="T97" s="1">
        <v>0</v>
      </c>
      <c r="U97" s="1" t="s">
        <v>3</v>
      </c>
      <c r="V97" s="1" t="s">
        <v>3</v>
      </c>
      <c r="W97" s="1">
        <v>-1</v>
      </c>
      <c r="X97" s="1">
        <v>0</v>
      </c>
      <c r="Y97" s="1" t="s">
        <v>3</v>
      </c>
      <c r="Z97" s="1" t="s">
        <v>3</v>
      </c>
      <c r="AA97" s="1">
        <v>-1</v>
      </c>
      <c r="AB97" s="1">
        <v>0</v>
      </c>
      <c r="AC97" s="1" t="s">
        <v>3</v>
      </c>
      <c r="AD97" s="1" t="s">
        <v>3</v>
      </c>
      <c r="AE97" s="1">
        <v>0</v>
      </c>
      <c r="AF97" s="1">
        <v>0</v>
      </c>
      <c r="AG97" s="1">
        <v>0</v>
      </c>
      <c r="AH97" s="1">
        <v>0</v>
      </c>
      <c r="AI97" s="1">
        <v>0</v>
      </c>
      <c r="AJ97" s="1">
        <v>0</v>
      </c>
      <c r="AK97" s="1">
        <v>590.54999999999995</v>
      </c>
      <c r="AL97" s="1">
        <v>590.54999999999995</v>
      </c>
      <c r="AM97" s="1">
        <v>0</v>
      </c>
      <c r="AN97" s="1">
        <v>0</v>
      </c>
      <c r="AO97" s="1">
        <v>0</v>
      </c>
      <c r="AP97" s="1">
        <v>0</v>
      </c>
      <c r="AQ97" s="1">
        <v>0</v>
      </c>
      <c r="AR97" s="1">
        <v>0</v>
      </c>
      <c r="AS97" s="1">
        <v>0</v>
      </c>
      <c r="AT97" s="1">
        <v>0</v>
      </c>
      <c r="AU97" s="1">
        <v>0</v>
      </c>
      <c r="AV97" s="1">
        <v>0</v>
      </c>
      <c r="AW97" s="1">
        <v>0</v>
      </c>
      <c r="AX97" s="1">
        <v>0</v>
      </c>
      <c r="AY97" s="1">
        <v>0</v>
      </c>
      <c r="AZ97" s="1">
        <v>0</v>
      </c>
      <c r="BA97" s="1">
        <v>0</v>
      </c>
      <c r="BB97" s="1">
        <v>0</v>
      </c>
      <c r="BC97" s="1">
        <v>0</v>
      </c>
      <c r="BD97" s="1">
        <v>4504.8</v>
      </c>
      <c r="BE97" s="1">
        <v>4504.8</v>
      </c>
      <c r="BF97" s="1">
        <v>0</v>
      </c>
      <c r="BG97" s="1">
        <v>0</v>
      </c>
      <c r="BH97" s="1">
        <v>0</v>
      </c>
      <c r="BI97" s="1">
        <v>0</v>
      </c>
      <c r="BJ97" s="1">
        <v>0</v>
      </c>
      <c r="BK97" s="1">
        <v>0</v>
      </c>
      <c r="BL97" s="1">
        <v>0</v>
      </c>
      <c r="BM97" s="1">
        <v>0</v>
      </c>
      <c r="BN97" s="1">
        <v>0</v>
      </c>
      <c r="BO97" s="1">
        <v>0</v>
      </c>
      <c r="BP97" s="1">
        <v>0</v>
      </c>
      <c r="BQ97" s="1">
        <v>0</v>
      </c>
      <c r="BR97" s="1">
        <v>0</v>
      </c>
      <c r="BS97" s="1">
        <v>0</v>
      </c>
      <c r="BT97" s="1">
        <v>0</v>
      </c>
    </row>
    <row r="98" spans="1:72" x14ac:dyDescent="0.25">
      <c r="A98" s="3"/>
      <c r="B98" s="3">
        <v>1</v>
      </c>
      <c r="C98" s="3"/>
      <c r="D98" s="3"/>
      <c r="E98" s="3" t="s">
        <v>190</v>
      </c>
      <c r="F98" s="3" t="s">
        <v>191</v>
      </c>
      <c r="G98" s="3" t="s">
        <v>192</v>
      </c>
      <c r="H98" s="3">
        <v>22</v>
      </c>
      <c r="I98" s="3">
        <v>1</v>
      </c>
      <c r="J98" s="3">
        <v>0</v>
      </c>
      <c r="K98" s="3">
        <v>52889</v>
      </c>
      <c r="L98" s="3">
        <v>0</v>
      </c>
      <c r="M98" s="3">
        <v>0</v>
      </c>
      <c r="N98" s="3">
        <v>0</v>
      </c>
      <c r="O98" s="3">
        <v>0</v>
      </c>
      <c r="P98" s="3">
        <v>0</v>
      </c>
      <c r="Q98" s="3">
        <v>0</v>
      </c>
      <c r="R98" s="3">
        <v>0</v>
      </c>
      <c r="S98" s="3">
        <v>-1</v>
      </c>
      <c r="T98" s="3">
        <v>0</v>
      </c>
      <c r="U98" s="3" t="s">
        <v>3</v>
      </c>
      <c r="V98" s="3" t="s">
        <v>3</v>
      </c>
      <c r="W98" s="3">
        <v>-1</v>
      </c>
      <c r="X98" s="3">
        <v>0</v>
      </c>
      <c r="Y98" s="3" t="s">
        <v>3</v>
      </c>
      <c r="Z98" s="3" t="s">
        <v>3</v>
      </c>
      <c r="AA98" s="3">
        <v>-1</v>
      </c>
      <c r="AB98" s="3">
        <v>0</v>
      </c>
      <c r="AC98" s="3" t="s">
        <v>3</v>
      </c>
      <c r="AD98" s="3" t="s">
        <v>3</v>
      </c>
      <c r="AE98" s="3">
        <v>0</v>
      </c>
      <c r="AF98" s="3">
        <v>0</v>
      </c>
      <c r="AG98" s="3">
        <v>0</v>
      </c>
      <c r="AH98" s="3">
        <v>0</v>
      </c>
      <c r="AI98" s="3">
        <v>0</v>
      </c>
      <c r="AJ98" s="3">
        <v>0</v>
      </c>
      <c r="AK98" s="3">
        <v>211.01</v>
      </c>
      <c r="AL98" s="3">
        <v>211.01</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1594.11</v>
      </c>
      <c r="BE98" s="3">
        <v>1594.11</v>
      </c>
      <c r="BF98" s="3">
        <v>0</v>
      </c>
      <c r="BG98" s="3">
        <v>0</v>
      </c>
      <c r="BH98" s="3">
        <v>0</v>
      </c>
      <c r="BI98" s="3">
        <v>0</v>
      </c>
      <c r="BJ98" s="3">
        <v>0</v>
      </c>
      <c r="BK98" s="3">
        <v>0</v>
      </c>
      <c r="BL98" s="3">
        <v>0</v>
      </c>
      <c r="BM98" s="3">
        <v>0</v>
      </c>
      <c r="BN98" s="3">
        <v>0</v>
      </c>
      <c r="BO98" s="3">
        <v>0</v>
      </c>
      <c r="BP98" s="3">
        <v>0</v>
      </c>
      <c r="BQ98" s="3">
        <v>0</v>
      </c>
      <c r="BR98" s="3">
        <v>0</v>
      </c>
      <c r="BS98" s="3">
        <v>0</v>
      </c>
      <c r="BT98" s="3">
        <v>0</v>
      </c>
    </row>
    <row r="99" spans="1:72" x14ac:dyDescent="0.25">
      <c r="A99" s="3"/>
      <c r="B99" s="3">
        <v>1</v>
      </c>
      <c r="C99" s="3"/>
      <c r="D99" s="3"/>
      <c r="E99" s="3" t="s">
        <v>193</v>
      </c>
      <c r="F99" s="3" t="s">
        <v>194</v>
      </c>
      <c r="G99" s="3" t="s">
        <v>195</v>
      </c>
      <c r="H99" s="3">
        <v>22</v>
      </c>
      <c r="I99" s="3">
        <v>2</v>
      </c>
      <c r="J99" s="3">
        <v>0</v>
      </c>
      <c r="K99" s="3">
        <v>52896</v>
      </c>
      <c r="L99" s="3">
        <v>0</v>
      </c>
      <c r="M99" s="3">
        <v>0</v>
      </c>
      <c r="N99" s="3">
        <v>0</v>
      </c>
      <c r="O99" s="3">
        <v>0</v>
      </c>
      <c r="P99" s="3">
        <v>0</v>
      </c>
      <c r="Q99" s="3">
        <v>0</v>
      </c>
      <c r="R99" s="3">
        <v>0</v>
      </c>
      <c r="S99" s="3">
        <v>-1</v>
      </c>
      <c r="T99" s="3">
        <v>0</v>
      </c>
      <c r="U99" s="3" t="s">
        <v>3</v>
      </c>
      <c r="V99" s="3" t="s">
        <v>3</v>
      </c>
      <c r="W99" s="3">
        <v>-1</v>
      </c>
      <c r="X99" s="3">
        <v>0</v>
      </c>
      <c r="Y99" s="3" t="s">
        <v>3</v>
      </c>
      <c r="Z99" s="3" t="s">
        <v>3</v>
      </c>
      <c r="AA99" s="3">
        <v>-1</v>
      </c>
      <c r="AB99" s="3">
        <v>0</v>
      </c>
      <c r="AC99" s="3" t="s">
        <v>3</v>
      </c>
      <c r="AD99" s="3" t="s">
        <v>3</v>
      </c>
      <c r="AE99" s="3">
        <v>0</v>
      </c>
      <c r="AF99" s="3">
        <v>0</v>
      </c>
      <c r="AG99" s="3">
        <v>0</v>
      </c>
      <c r="AH99" s="3">
        <v>0</v>
      </c>
      <c r="AI99" s="3">
        <v>0</v>
      </c>
      <c r="AJ99" s="3">
        <v>0</v>
      </c>
      <c r="AK99" s="3">
        <v>234.06</v>
      </c>
      <c r="AL99" s="3">
        <v>234.06</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1768.24</v>
      </c>
      <c r="BE99" s="3">
        <v>1768.24</v>
      </c>
      <c r="BF99" s="3">
        <v>0</v>
      </c>
      <c r="BG99" s="3">
        <v>0</v>
      </c>
      <c r="BH99" s="3">
        <v>0</v>
      </c>
      <c r="BI99" s="3">
        <v>0</v>
      </c>
      <c r="BJ99" s="3">
        <v>0</v>
      </c>
      <c r="BK99" s="3">
        <v>0</v>
      </c>
      <c r="BL99" s="3">
        <v>0</v>
      </c>
      <c r="BM99" s="3">
        <v>0</v>
      </c>
      <c r="BN99" s="3">
        <v>0</v>
      </c>
      <c r="BO99" s="3">
        <v>0</v>
      </c>
      <c r="BP99" s="3">
        <v>0</v>
      </c>
      <c r="BQ99" s="3">
        <v>0</v>
      </c>
      <c r="BR99" s="3">
        <v>0</v>
      </c>
      <c r="BS99" s="3">
        <v>0</v>
      </c>
      <c r="BT99" s="3">
        <v>0</v>
      </c>
    </row>
    <row r="100" spans="1:72" x14ac:dyDescent="0.25">
      <c r="A100" s="3"/>
      <c r="B100" s="3">
        <v>1</v>
      </c>
      <c r="C100" s="3"/>
      <c r="D100" s="3"/>
      <c r="E100" s="3" t="s">
        <v>196</v>
      </c>
      <c r="F100" s="3" t="s">
        <v>197</v>
      </c>
      <c r="G100" s="3" t="s">
        <v>198</v>
      </c>
      <c r="H100" s="3">
        <v>22</v>
      </c>
      <c r="I100" s="3">
        <v>3</v>
      </c>
      <c r="J100" s="3">
        <v>0</v>
      </c>
      <c r="K100" s="3">
        <v>52890</v>
      </c>
      <c r="L100" s="3">
        <v>0</v>
      </c>
      <c r="M100" s="3">
        <v>0</v>
      </c>
      <c r="N100" s="3">
        <v>0</v>
      </c>
      <c r="O100" s="3">
        <v>0</v>
      </c>
      <c r="P100" s="3">
        <v>0</v>
      </c>
      <c r="Q100" s="3">
        <v>0</v>
      </c>
      <c r="R100" s="3">
        <v>0</v>
      </c>
      <c r="S100" s="3">
        <v>-1</v>
      </c>
      <c r="T100" s="3">
        <v>0</v>
      </c>
      <c r="U100" s="3" t="s">
        <v>3</v>
      </c>
      <c r="V100" s="3" t="s">
        <v>3</v>
      </c>
      <c r="W100" s="3">
        <v>-1</v>
      </c>
      <c r="X100" s="3">
        <v>0</v>
      </c>
      <c r="Y100" s="3" t="s">
        <v>3</v>
      </c>
      <c r="Z100" s="3" t="s">
        <v>3</v>
      </c>
      <c r="AA100" s="3">
        <v>-1</v>
      </c>
      <c r="AB100" s="3">
        <v>0</v>
      </c>
      <c r="AC100" s="3" t="s">
        <v>3</v>
      </c>
      <c r="AD100" s="3" t="s">
        <v>3</v>
      </c>
      <c r="AE100" s="3">
        <v>0</v>
      </c>
      <c r="AF100" s="3">
        <v>0</v>
      </c>
      <c r="AG100" s="3">
        <v>0</v>
      </c>
      <c r="AH100" s="3">
        <v>0</v>
      </c>
      <c r="AI100" s="3">
        <v>0</v>
      </c>
      <c r="AJ100" s="3">
        <v>0</v>
      </c>
      <c r="AK100" s="3">
        <v>5.59</v>
      </c>
      <c r="AL100" s="3">
        <v>5.59</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42.24</v>
      </c>
      <c r="BE100" s="3">
        <v>42.24</v>
      </c>
      <c r="BF100" s="3">
        <v>0</v>
      </c>
      <c r="BG100" s="3">
        <v>0</v>
      </c>
      <c r="BH100" s="3">
        <v>0</v>
      </c>
      <c r="BI100" s="3">
        <v>0</v>
      </c>
      <c r="BJ100" s="3">
        <v>0</v>
      </c>
      <c r="BK100" s="3">
        <v>0</v>
      </c>
      <c r="BL100" s="3">
        <v>0</v>
      </c>
      <c r="BM100" s="3">
        <v>0</v>
      </c>
      <c r="BN100" s="3">
        <v>0</v>
      </c>
      <c r="BO100" s="3">
        <v>0</v>
      </c>
      <c r="BP100" s="3">
        <v>0</v>
      </c>
      <c r="BQ100" s="3">
        <v>0</v>
      </c>
      <c r="BR100" s="3">
        <v>0</v>
      </c>
      <c r="BS100" s="3">
        <v>0</v>
      </c>
      <c r="BT100" s="3">
        <v>0</v>
      </c>
    </row>
    <row r="101" spans="1:72" x14ac:dyDescent="0.25">
      <c r="A101" s="3"/>
      <c r="B101" s="3">
        <v>1</v>
      </c>
      <c r="C101" s="3"/>
      <c r="D101" s="3"/>
      <c r="E101" s="3" t="s">
        <v>199</v>
      </c>
      <c r="F101" s="3" t="s">
        <v>200</v>
      </c>
      <c r="G101" s="3" t="s">
        <v>201</v>
      </c>
      <c r="H101" s="3">
        <v>22</v>
      </c>
      <c r="I101" s="3">
        <v>4</v>
      </c>
      <c r="J101" s="3">
        <v>0</v>
      </c>
      <c r="K101" s="3">
        <v>52891</v>
      </c>
      <c r="L101" s="3">
        <v>0</v>
      </c>
      <c r="M101" s="3">
        <v>0</v>
      </c>
      <c r="N101" s="3">
        <v>0</v>
      </c>
      <c r="O101" s="3">
        <v>0</v>
      </c>
      <c r="P101" s="3">
        <v>0</v>
      </c>
      <c r="Q101" s="3">
        <v>0</v>
      </c>
      <c r="R101" s="3">
        <v>0</v>
      </c>
      <c r="S101" s="3">
        <v>-1</v>
      </c>
      <c r="T101" s="3">
        <v>0</v>
      </c>
      <c r="U101" s="3" t="s">
        <v>3</v>
      </c>
      <c r="V101" s="3" t="s">
        <v>3</v>
      </c>
      <c r="W101" s="3">
        <v>-1</v>
      </c>
      <c r="X101" s="3">
        <v>0</v>
      </c>
      <c r="Y101" s="3" t="s">
        <v>3</v>
      </c>
      <c r="Z101" s="3" t="s">
        <v>3</v>
      </c>
      <c r="AA101" s="3">
        <v>-1</v>
      </c>
      <c r="AB101" s="3">
        <v>0</v>
      </c>
      <c r="AC101" s="3" t="s">
        <v>3</v>
      </c>
      <c r="AD101" s="3" t="s">
        <v>3</v>
      </c>
      <c r="AE101" s="3">
        <v>0</v>
      </c>
      <c r="AF101" s="3">
        <v>0</v>
      </c>
      <c r="AG101" s="3">
        <v>0</v>
      </c>
      <c r="AH101" s="3">
        <v>0</v>
      </c>
      <c r="AI101" s="3">
        <v>0</v>
      </c>
      <c r="AJ101" s="3">
        <v>0</v>
      </c>
      <c r="AK101" s="3">
        <v>136.85</v>
      </c>
      <c r="AL101" s="3">
        <v>136.85</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1034.57</v>
      </c>
      <c r="BE101" s="3">
        <v>1034.57</v>
      </c>
      <c r="BF101" s="3">
        <v>0</v>
      </c>
      <c r="BG101" s="3">
        <v>0</v>
      </c>
      <c r="BH101" s="3">
        <v>0</v>
      </c>
      <c r="BI101" s="3">
        <v>0</v>
      </c>
      <c r="BJ101" s="3">
        <v>0</v>
      </c>
      <c r="BK101" s="3">
        <v>0</v>
      </c>
      <c r="BL101" s="3">
        <v>0</v>
      </c>
      <c r="BM101" s="3">
        <v>0</v>
      </c>
      <c r="BN101" s="3">
        <v>0</v>
      </c>
      <c r="BO101" s="3">
        <v>0</v>
      </c>
      <c r="BP101" s="3">
        <v>0</v>
      </c>
      <c r="BQ101" s="3">
        <v>0</v>
      </c>
      <c r="BR101" s="3">
        <v>0</v>
      </c>
      <c r="BS101" s="3">
        <v>0</v>
      </c>
      <c r="BT101" s="3">
        <v>0</v>
      </c>
    </row>
    <row r="102" spans="1:72" x14ac:dyDescent="0.25">
      <c r="A102" s="3"/>
      <c r="B102" s="3">
        <v>1</v>
      </c>
      <c r="C102" s="3"/>
      <c r="D102" s="3"/>
      <c r="E102" s="3" t="s">
        <v>199</v>
      </c>
      <c r="F102" s="3" t="s">
        <v>202</v>
      </c>
      <c r="G102" s="3" t="s">
        <v>203</v>
      </c>
      <c r="H102" s="3">
        <v>22</v>
      </c>
      <c r="I102" s="3">
        <v>5</v>
      </c>
      <c r="J102" s="3">
        <v>0</v>
      </c>
      <c r="K102" s="3">
        <v>53562</v>
      </c>
      <c r="L102" s="3">
        <v>0</v>
      </c>
      <c r="M102" s="3">
        <v>0</v>
      </c>
      <c r="N102" s="3">
        <v>0</v>
      </c>
      <c r="O102" s="3">
        <v>0</v>
      </c>
      <c r="P102" s="3">
        <v>0</v>
      </c>
      <c r="Q102" s="3">
        <v>0</v>
      </c>
      <c r="R102" s="3">
        <v>0</v>
      </c>
      <c r="S102" s="3">
        <v>-1</v>
      </c>
      <c r="T102" s="3">
        <v>0</v>
      </c>
      <c r="U102" s="3" t="s">
        <v>3</v>
      </c>
      <c r="V102" s="3" t="s">
        <v>3</v>
      </c>
      <c r="W102" s="3">
        <v>-1</v>
      </c>
      <c r="X102" s="3">
        <v>0</v>
      </c>
      <c r="Y102" s="3" t="s">
        <v>3</v>
      </c>
      <c r="Z102" s="3" t="s">
        <v>3</v>
      </c>
      <c r="AA102" s="3">
        <v>-1</v>
      </c>
      <c r="AB102" s="3">
        <v>0</v>
      </c>
      <c r="AC102" s="3" t="s">
        <v>3</v>
      </c>
      <c r="AD102" s="3" t="s">
        <v>3</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c r="BQ102" s="3">
        <v>0</v>
      </c>
      <c r="BR102" s="3">
        <v>0</v>
      </c>
      <c r="BS102" s="3">
        <v>0</v>
      </c>
      <c r="BT102" s="3">
        <v>0</v>
      </c>
    </row>
    <row r="103" spans="1:72" x14ac:dyDescent="0.25">
      <c r="A103" s="3"/>
      <c r="B103" s="3">
        <v>1</v>
      </c>
      <c r="C103" s="3"/>
      <c r="D103" s="3"/>
      <c r="E103" s="3" t="s">
        <v>204</v>
      </c>
      <c r="F103" s="3" t="s">
        <v>205</v>
      </c>
      <c r="G103" s="3" t="s">
        <v>206</v>
      </c>
      <c r="H103" s="3">
        <v>22</v>
      </c>
      <c r="I103" s="3">
        <v>6</v>
      </c>
      <c r="J103" s="3">
        <v>0</v>
      </c>
      <c r="K103" s="3">
        <v>52892</v>
      </c>
      <c r="L103" s="3">
        <v>0</v>
      </c>
      <c r="M103" s="3">
        <v>0</v>
      </c>
      <c r="N103" s="3">
        <v>0</v>
      </c>
      <c r="O103" s="3">
        <v>0</v>
      </c>
      <c r="P103" s="3">
        <v>0</v>
      </c>
      <c r="Q103" s="3">
        <v>0</v>
      </c>
      <c r="R103" s="3">
        <v>0</v>
      </c>
      <c r="S103" s="3">
        <v>-1</v>
      </c>
      <c r="T103" s="3">
        <v>0</v>
      </c>
      <c r="U103" s="3" t="s">
        <v>3</v>
      </c>
      <c r="V103" s="3" t="s">
        <v>3</v>
      </c>
      <c r="W103" s="3">
        <v>-1</v>
      </c>
      <c r="X103" s="3">
        <v>0</v>
      </c>
      <c r="Y103" s="3" t="s">
        <v>3</v>
      </c>
      <c r="Z103" s="3" t="s">
        <v>3</v>
      </c>
      <c r="AA103" s="3">
        <v>-1</v>
      </c>
      <c r="AB103" s="3">
        <v>0</v>
      </c>
      <c r="AC103" s="3" t="s">
        <v>3</v>
      </c>
      <c r="AD103" s="3" t="s">
        <v>3</v>
      </c>
      <c r="AE103" s="3">
        <v>0</v>
      </c>
      <c r="AF103" s="3">
        <v>0</v>
      </c>
      <c r="AG103" s="3">
        <v>0</v>
      </c>
      <c r="AH103" s="3">
        <v>0</v>
      </c>
      <c r="AI103" s="3">
        <v>0</v>
      </c>
      <c r="AJ103" s="3">
        <v>0</v>
      </c>
      <c r="AK103" s="3">
        <v>3.04</v>
      </c>
      <c r="AL103" s="3">
        <v>3.04</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65.64</v>
      </c>
      <c r="BE103" s="3">
        <v>65.64</v>
      </c>
      <c r="BF103" s="3">
        <v>0</v>
      </c>
      <c r="BG103" s="3">
        <v>0</v>
      </c>
      <c r="BH103" s="3">
        <v>0</v>
      </c>
      <c r="BI103" s="3">
        <v>0</v>
      </c>
      <c r="BJ103" s="3">
        <v>0</v>
      </c>
      <c r="BK103" s="3">
        <v>0</v>
      </c>
      <c r="BL103" s="3">
        <v>0</v>
      </c>
      <c r="BM103" s="3">
        <v>0</v>
      </c>
      <c r="BN103" s="3">
        <v>0</v>
      </c>
      <c r="BO103" s="3">
        <v>0</v>
      </c>
      <c r="BP103" s="3">
        <v>0</v>
      </c>
      <c r="BQ103" s="3">
        <v>0</v>
      </c>
      <c r="BR103" s="3">
        <v>0</v>
      </c>
      <c r="BS103" s="3">
        <v>0</v>
      </c>
      <c r="BT103" s="3">
        <v>0</v>
      </c>
    </row>
    <row r="104" spans="1:72" x14ac:dyDescent="0.25">
      <c r="A104" s="3"/>
      <c r="B104" s="3">
        <v>1</v>
      </c>
      <c r="C104" s="3"/>
      <c r="D104" s="3"/>
      <c r="E104" s="3" t="s">
        <v>3</v>
      </c>
      <c r="F104" s="3" t="s">
        <v>207</v>
      </c>
      <c r="G104" s="3" t="s">
        <v>208</v>
      </c>
      <c r="H104" s="3">
        <v>22</v>
      </c>
      <c r="I104" s="3">
        <v>7</v>
      </c>
      <c r="J104" s="3">
        <v>0</v>
      </c>
      <c r="K104" s="3">
        <v>52893</v>
      </c>
      <c r="L104" s="3">
        <v>0</v>
      </c>
      <c r="M104" s="3">
        <v>0</v>
      </c>
      <c r="N104" s="3">
        <v>0</v>
      </c>
      <c r="O104" s="3">
        <v>0</v>
      </c>
      <c r="P104" s="3">
        <v>0</v>
      </c>
      <c r="Q104" s="3">
        <v>0</v>
      </c>
      <c r="R104" s="3">
        <v>0</v>
      </c>
      <c r="S104" s="3">
        <v>-1</v>
      </c>
      <c r="T104" s="3">
        <v>0</v>
      </c>
      <c r="U104" s="3" t="s">
        <v>3</v>
      </c>
      <c r="V104" s="3" t="s">
        <v>3</v>
      </c>
      <c r="W104" s="3">
        <v>-1</v>
      </c>
      <c r="X104" s="3">
        <v>0</v>
      </c>
      <c r="Y104" s="3" t="s">
        <v>3</v>
      </c>
      <c r="Z104" s="3" t="s">
        <v>3</v>
      </c>
      <c r="AA104" s="3">
        <v>-1</v>
      </c>
      <c r="AB104" s="3">
        <v>0</v>
      </c>
      <c r="AC104" s="3" t="s">
        <v>3</v>
      </c>
      <c r="AD104" s="3" t="s">
        <v>3</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c r="BQ104" s="3">
        <v>0</v>
      </c>
      <c r="BR104" s="3">
        <v>0</v>
      </c>
      <c r="BS104" s="3">
        <v>0</v>
      </c>
      <c r="BT104" s="3">
        <v>0</v>
      </c>
    </row>
    <row r="105" spans="1:72" x14ac:dyDescent="0.25">
      <c r="A105" s="3"/>
      <c r="B105" s="3">
        <v>1</v>
      </c>
      <c r="C105" s="3"/>
      <c r="D105" s="3"/>
      <c r="E105" s="3" t="s">
        <v>3</v>
      </c>
      <c r="F105" s="3" t="s">
        <v>209</v>
      </c>
      <c r="G105" s="3" t="s">
        <v>210</v>
      </c>
      <c r="H105" s="3">
        <v>22</v>
      </c>
      <c r="I105" s="3">
        <v>8</v>
      </c>
      <c r="J105" s="3">
        <v>0</v>
      </c>
      <c r="K105" s="3">
        <v>52894</v>
      </c>
      <c r="L105" s="3">
        <v>0</v>
      </c>
      <c r="M105" s="3">
        <v>0</v>
      </c>
      <c r="N105" s="3">
        <v>0</v>
      </c>
      <c r="O105" s="3">
        <v>0</v>
      </c>
      <c r="P105" s="3">
        <v>0</v>
      </c>
      <c r="Q105" s="3">
        <v>0</v>
      </c>
      <c r="R105" s="3">
        <v>0</v>
      </c>
      <c r="S105" s="3">
        <v>-1</v>
      </c>
      <c r="T105" s="3">
        <v>0</v>
      </c>
      <c r="U105" s="3" t="s">
        <v>3</v>
      </c>
      <c r="V105" s="3" t="s">
        <v>3</v>
      </c>
      <c r="W105" s="3">
        <v>-1</v>
      </c>
      <c r="X105" s="3">
        <v>0</v>
      </c>
      <c r="Y105" s="3" t="s">
        <v>3</v>
      </c>
      <c r="Z105" s="3" t="s">
        <v>3</v>
      </c>
      <c r="AA105" s="3">
        <v>-1</v>
      </c>
      <c r="AB105" s="3">
        <v>0</v>
      </c>
      <c r="AC105" s="3" t="s">
        <v>3</v>
      </c>
      <c r="AD105" s="3" t="s">
        <v>3</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c r="BQ105" s="3">
        <v>0</v>
      </c>
      <c r="BR105" s="3">
        <v>0</v>
      </c>
      <c r="BS105" s="3">
        <v>0</v>
      </c>
      <c r="BT105" s="3">
        <v>0</v>
      </c>
    </row>
    <row r="106" spans="1:72" x14ac:dyDescent="0.25">
      <c r="A106" s="3"/>
      <c r="B106" s="3">
        <v>1</v>
      </c>
      <c r="C106" s="3"/>
      <c r="D106" s="3"/>
      <c r="E106" s="3" t="s">
        <v>3</v>
      </c>
      <c r="F106" s="3" t="s">
        <v>211</v>
      </c>
      <c r="G106" s="3" t="s">
        <v>212</v>
      </c>
      <c r="H106" s="3">
        <v>22</v>
      </c>
      <c r="I106" s="3">
        <v>9</v>
      </c>
      <c r="J106" s="3">
        <v>0</v>
      </c>
      <c r="K106" s="3">
        <v>52897</v>
      </c>
      <c r="L106" s="3">
        <v>0</v>
      </c>
      <c r="M106" s="3">
        <v>0</v>
      </c>
      <c r="N106" s="3">
        <v>0</v>
      </c>
      <c r="O106" s="3">
        <v>0</v>
      </c>
      <c r="P106" s="3">
        <v>0</v>
      </c>
      <c r="Q106" s="3">
        <v>0</v>
      </c>
      <c r="R106" s="3">
        <v>0</v>
      </c>
      <c r="S106" s="3">
        <v>-1</v>
      </c>
      <c r="T106" s="3">
        <v>0</v>
      </c>
      <c r="U106" s="3" t="s">
        <v>3</v>
      </c>
      <c r="V106" s="3" t="s">
        <v>3</v>
      </c>
      <c r="W106" s="3">
        <v>-1</v>
      </c>
      <c r="X106" s="3">
        <v>0</v>
      </c>
      <c r="Y106" s="3" t="s">
        <v>3</v>
      </c>
      <c r="Z106" s="3" t="s">
        <v>3</v>
      </c>
      <c r="AA106" s="3">
        <v>-1</v>
      </c>
      <c r="AB106" s="3">
        <v>0</v>
      </c>
      <c r="AC106" s="3" t="s">
        <v>3</v>
      </c>
      <c r="AD106" s="3" t="s">
        <v>3</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c r="BQ106" s="3">
        <v>0</v>
      </c>
      <c r="BR106" s="3">
        <v>0</v>
      </c>
      <c r="BS106" s="3">
        <v>0</v>
      </c>
      <c r="BT106" s="3">
        <v>0</v>
      </c>
    </row>
    <row r="107" spans="1:72" x14ac:dyDescent="0.25">
      <c r="A107" s="1"/>
      <c r="B107" s="1">
        <v>1</v>
      </c>
      <c r="C107" s="1"/>
      <c r="D107" s="1"/>
      <c r="E107" s="1" t="s">
        <v>3</v>
      </c>
      <c r="F107" s="1" t="s">
        <v>213</v>
      </c>
      <c r="G107" s="1" t="s">
        <v>214</v>
      </c>
      <c r="H107" s="1">
        <v>23</v>
      </c>
      <c r="I107" s="1">
        <v>0</v>
      </c>
      <c r="J107" s="1">
        <v>0</v>
      </c>
      <c r="K107" s="1">
        <v>55</v>
      </c>
      <c r="L107" s="1">
        <v>9</v>
      </c>
      <c r="M107" s="1">
        <v>0</v>
      </c>
      <c r="N107" s="1">
        <v>0</v>
      </c>
      <c r="O107" s="1">
        <v>0</v>
      </c>
      <c r="P107" s="1">
        <v>0</v>
      </c>
      <c r="Q107" s="1">
        <v>0</v>
      </c>
      <c r="R107" s="1">
        <v>0</v>
      </c>
      <c r="S107" s="1">
        <v>-1</v>
      </c>
      <c r="T107" s="1">
        <v>0</v>
      </c>
      <c r="U107" s="1" t="s">
        <v>3</v>
      </c>
      <c r="V107" s="1" t="s">
        <v>3</v>
      </c>
      <c r="W107" s="1">
        <v>-1</v>
      </c>
      <c r="X107" s="1">
        <v>0</v>
      </c>
      <c r="Y107" s="1" t="s">
        <v>3</v>
      </c>
      <c r="Z107" s="1" t="s">
        <v>3</v>
      </c>
      <c r="AA107" s="1">
        <v>-1</v>
      </c>
      <c r="AB107" s="1">
        <v>0</v>
      </c>
      <c r="AC107" s="1" t="s">
        <v>3</v>
      </c>
      <c r="AD107" s="1" t="s">
        <v>3</v>
      </c>
      <c r="AE107" s="1">
        <v>0</v>
      </c>
      <c r="AF107" s="1">
        <v>0</v>
      </c>
      <c r="AG107" s="1">
        <v>0</v>
      </c>
      <c r="AH107" s="1">
        <v>1417.63</v>
      </c>
      <c r="AI107" s="1">
        <v>58.83</v>
      </c>
      <c r="AJ107" s="1">
        <v>0.87</v>
      </c>
      <c r="AK107" s="1">
        <v>1207.49</v>
      </c>
      <c r="AL107" s="1">
        <v>2684.82</v>
      </c>
      <c r="AM107" s="1">
        <v>0</v>
      </c>
      <c r="AN107" s="1">
        <v>0</v>
      </c>
      <c r="AO107" s="1">
        <v>0</v>
      </c>
      <c r="AP107" s="1">
        <v>0</v>
      </c>
      <c r="AQ107" s="1">
        <v>0</v>
      </c>
      <c r="AR107" s="1">
        <v>0</v>
      </c>
      <c r="AS107" s="1">
        <v>0</v>
      </c>
      <c r="AT107" s="1">
        <v>0</v>
      </c>
      <c r="AU107" s="1">
        <v>0</v>
      </c>
      <c r="AV107" s="1">
        <v>0</v>
      </c>
      <c r="AW107" s="1">
        <v>0</v>
      </c>
      <c r="AX107" s="1">
        <v>0</v>
      </c>
      <c r="AY107" s="1">
        <v>0</v>
      </c>
      <c r="AZ107" s="1">
        <v>0</v>
      </c>
      <c r="BA107" s="1">
        <v>35128.410000000003</v>
      </c>
      <c r="BB107" s="1">
        <v>846.42</v>
      </c>
      <c r="BC107" s="1">
        <v>9.64</v>
      </c>
      <c r="BD107" s="1">
        <v>13752.1</v>
      </c>
      <c r="BE107" s="1">
        <v>49736.57</v>
      </c>
      <c r="BF107" s="1">
        <v>0</v>
      </c>
      <c r="BG107" s="1">
        <v>0</v>
      </c>
      <c r="BH107" s="1">
        <v>0</v>
      </c>
      <c r="BI107" s="1">
        <v>0</v>
      </c>
      <c r="BJ107" s="1">
        <v>0</v>
      </c>
      <c r="BK107" s="1">
        <v>0</v>
      </c>
      <c r="BL107" s="1">
        <v>0</v>
      </c>
      <c r="BM107" s="1">
        <v>0</v>
      </c>
      <c r="BN107" s="1">
        <v>0</v>
      </c>
      <c r="BO107" s="1">
        <v>0</v>
      </c>
      <c r="BP107" s="1">
        <v>0</v>
      </c>
      <c r="BQ107" s="1">
        <v>0</v>
      </c>
      <c r="BR107" s="1">
        <v>0</v>
      </c>
      <c r="BS107" s="1">
        <v>0</v>
      </c>
      <c r="BT107" s="1">
        <v>0</v>
      </c>
    </row>
    <row r="108" spans="1:72" x14ac:dyDescent="0.25">
      <c r="A108" s="3"/>
      <c r="B108" s="3">
        <v>0</v>
      </c>
      <c r="C108" s="3"/>
      <c r="D108" s="3"/>
      <c r="E108" s="3" t="s">
        <v>3</v>
      </c>
      <c r="F108" s="3" t="s">
        <v>215</v>
      </c>
      <c r="G108" s="3" t="s">
        <v>216</v>
      </c>
      <c r="H108" s="3">
        <v>23</v>
      </c>
      <c r="I108" s="3">
        <v>1</v>
      </c>
      <c r="J108" s="3">
        <v>0</v>
      </c>
      <c r="K108" s="3">
        <v>56</v>
      </c>
      <c r="L108" s="3">
        <v>0</v>
      </c>
      <c r="M108" s="3">
        <v>0</v>
      </c>
      <c r="N108" s="3">
        <v>0</v>
      </c>
      <c r="O108" s="3">
        <v>0</v>
      </c>
      <c r="P108" s="3">
        <v>0</v>
      </c>
      <c r="Q108" s="3">
        <v>0</v>
      </c>
      <c r="R108" s="3">
        <v>0</v>
      </c>
      <c r="S108" s="3">
        <v>-1</v>
      </c>
      <c r="T108" s="3">
        <v>0</v>
      </c>
      <c r="U108" s="3" t="s">
        <v>3</v>
      </c>
      <c r="V108" s="3" t="s">
        <v>3</v>
      </c>
      <c r="W108" s="3">
        <v>-1</v>
      </c>
      <c r="X108" s="3">
        <v>0</v>
      </c>
      <c r="Y108" s="3" t="s">
        <v>3</v>
      </c>
      <c r="Z108" s="3" t="s">
        <v>3</v>
      </c>
      <c r="AA108" s="3">
        <v>-1</v>
      </c>
      <c r="AB108" s="3">
        <v>0</v>
      </c>
      <c r="AC108" s="3" t="s">
        <v>3</v>
      </c>
      <c r="AD108" s="3" t="s">
        <v>3</v>
      </c>
      <c r="AE108" s="3">
        <v>0</v>
      </c>
      <c r="AF108" s="3">
        <v>0</v>
      </c>
      <c r="AG108" s="3">
        <v>0</v>
      </c>
      <c r="AH108" s="3">
        <v>1417.63</v>
      </c>
      <c r="AI108" s="3">
        <v>58.83</v>
      </c>
      <c r="AJ108" s="3">
        <v>0.87</v>
      </c>
      <c r="AK108" s="3">
        <v>1207.49</v>
      </c>
      <c r="AL108" s="3">
        <v>2684.82</v>
      </c>
      <c r="AM108" s="3">
        <v>0</v>
      </c>
      <c r="AN108" s="3">
        <v>0</v>
      </c>
      <c r="AO108" s="3">
        <v>0</v>
      </c>
      <c r="AP108" s="3">
        <v>0</v>
      </c>
      <c r="AQ108" s="3">
        <v>0</v>
      </c>
      <c r="AR108" s="3">
        <v>0</v>
      </c>
      <c r="AS108" s="3">
        <v>0</v>
      </c>
      <c r="AT108" s="3">
        <v>0</v>
      </c>
      <c r="AU108" s="3">
        <v>0</v>
      </c>
      <c r="AV108" s="3">
        <v>0</v>
      </c>
      <c r="AW108" s="3">
        <v>0</v>
      </c>
      <c r="AX108" s="3">
        <v>0</v>
      </c>
      <c r="AY108" s="3">
        <v>0</v>
      </c>
      <c r="AZ108" s="3">
        <v>0</v>
      </c>
      <c r="BA108" s="3">
        <v>35128.410000000003</v>
      </c>
      <c r="BB108" s="3">
        <v>846.42</v>
      </c>
      <c r="BC108" s="3">
        <v>9.64</v>
      </c>
      <c r="BD108" s="3">
        <v>13752.1</v>
      </c>
      <c r="BE108" s="3">
        <v>49736.57</v>
      </c>
      <c r="BF108" s="3">
        <v>0</v>
      </c>
      <c r="BG108" s="3">
        <v>0</v>
      </c>
      <c r="BH108" s="3">
        <v>0</v>
      </c>
      <c r="BI108" s="3">
        <v>0</v>
      </c>
      <c r="BJ108" s="3">
        <v>0</v>
      </c>
      <c r="BK108" s="3">
        <v>0</v>
      </c>
      <c r="BL108" s="3">
        <v>0</v>
      </c>
      <c r="BM108" s="3">
        <v>0</v>
      </c>
      <c r="BN108" s="3">
        <v>0</v>
      </c>
      <c r="BO108" s="3">
        <v>0</v>
      </c>
      <c r="BP108" s="3">
        <v>0</v>
      </c>
      <c r="BQ108" s="3">
        <v>0</v>
      </c>
      <c r="BR108" s="3">
        <v>0</v>
      </c>
      <c r="BS108" s="3">
        <v>0</v>
      </c>
      <c r="BT108" s="3">
        <v>0</v>
      </c>
    </row>
    <row r="109" spans="1:72" x14ac:dyDescent="0.25">
      <c r="A109" s="1"/>
      <c r="B109" s="1">
        <v>1</v>
      </c>
      <c r="C109" s="1"/>
      <c r="D109" s="1"/>
      <c r="E109" s="1" t="s">
        <v>3</v>
      </c>
      <c r="F109" s="1" t="s">
        <v>217</v>
      </c>
      <c r="G109" s="1" t="s">
        <v>218</v>
      </c>
      <c r="H109" s="1">
        <v>25</v>
      </c>
      <c r="I109" s="1">
        <v>0</v>
      </c>
      <c r="J109" s="1">
        <v>0</v>
      </c>
      <c r="K109" s="1">
        <v>292</v>
      </c>
      <c r="L109" s="1">
        <v>0</v>
      </c>
      <c r="M109" s="1">
        <v>0</v>
      </c>
      <c r="N109" s="1">
        <v>0</v>
      </c>
      <c r="O109" s="1">
        <v>13</v>
      </c>
      <c r="P109" s="1">
        <v>0</v>
      </c>
      <c r="Q109" s="1">
        <v>0</v>
      </c>
      <c r="R109" s="1">
        <v>0</v>
      </c>
      <c r="S109" s="1">
        <v>-1</v>
      </c>
      <c r="T109" s="1">
        <v>0</v>
      </c>
      <c r="U109" s="1" t="s">
        <v>3</v>
      </c>
      <c r="V109" s="1" t="s">
        <v>3</v>
      </c>
      <c r="W109" s="1">
        <v>-1</v>
      </c>
      <c r="X109" s="1">
        <v>0</v>
      </c>
      <c r="Y109" s="1" t="s">
        <v>3</v>
      </c>
      <c r="Z109" s="1" t="s">
        <v>3</v>
      </c>
      <c r="AA109" s="1">
        <v>-1</v>
      </c>
      <c r="AB109" s="1">
        <v>0</v>
      </c>
      <c r="AC109" s="1" t="s">
        <v>3</v>
      </c>
      <c r="AD109" s="1" t="s">
        <v>3</v>
      </c>
      <c r="AE109" s="1">
        <v>0</v>
      </c>
      <c r="AF109" s="1">
        <v>0</v>
      </c>
      <c r="AG109" s="1">
        <v>0</v>
      </c>
      <c r="AH109" s="1">
        <v>28.35</v>
      </c>
      <c r="AI109" s="1">
        <v>1.18</v>
      </c>
      <c r="AJ109" s="1">
        <v>0.02</v>
      </c>
      <c r="AK109" s="1">
        <v>24.15</v>
      </c>
      <c r="AL109" s="1">
        <v>53.7</v>
      </c>
      <c r="AM109" s="1">
        <v>0</v>
      </c>
      <c r="AN109" s="1">
        <v>0</v>
      </c>
      <c r="AO109" s="1">
        <v>0</v>
      </c>
      <c r="AP109" s="1">
        <v>0</v>
      </c>
      <c r="AQ109" s="1">
        <v>0</v>
      </c>
      <c r="AR109" s="1">
        <v>0</v>
      </c>
      <c r="AS109" s="1">
        <v>0</v>
      </c>
      <c r="AT109" s="1">
        <v>0</v>
      </c>
      <c r="AU109" s="1">
        <v>0</v>
      </c>
      <c r="AV109" s="1">
        <v>0</v>
      </c>
      <c r="AW109" s="1">
        <v>0</v>
      </c>
      <c r="AX109" s="1">
        <v>0</v>
      </c>
      <c r="AY109" s="1">
        <v>0</v>
      </c>
      <c r="AZ109" s="1">
        <v>0</v>
      </c>
      <c r="BA109" s="1">
        <v>702.57</v>
      </c>
      <c r="BB109" s="1">
        <v>16.93</v>
      </c>
      <c r="BC109" s="1">
        <v>0.19</v>
      </c>
      <c r="BD109" s="1">
        <v>275.04000000000002</v>
      </c>
      <c r="BE109" s="1">
        <v>994.73</v>
      </c>
      <c r="BF109" s="1">
        <v>0</v>
      </c>
      <c r="BG109" s="1">
        <v>0</v>
      </c>
      <c r="BH109" s="1">
        <v>0</v>
      </c>
      <c r="BI109" s="1">
        <v>0</v>
      </c>
      <c r="BJ109" s="1">
        <v>0</v>
      </c>
      <c r="BK109" s="1">
        <v>0</v>
      </c>
      <c r="BL109" s="1">
        <v>0</v>
      </c>
      <c r="BM109" s="1">
        <v>0</v>
      </c>
      <c r="BN109" s="1">
        <v>0</v>
      </c>
      <c r="BO109" s="1">
        <v>0</v>
      </c>
      <c r="BP109" s="1">
        <v>0</v>
      </c>
      <c r="BQ109" s="1">
        <v>0</v>
      </c>
      <c r="BR109" s="1">
        <v>0</v>
      </c>
      <c r="BS109" s="1">
        <v>0</v>
      </c>
      <c r="BT109" s="1">
        <v>0</v>
      </c>
    </row>
    <row r="110" spans="1:72" x14ac:dyDescent="0.25">
      <c r="A110" s="3"/>
      <c r="B110" s="3">
        <v>1</v>
      </c>
      <c r="C110" s="3"/>
      <c r="D110" s="3"/>
      <c r="E110" s="3" t="s">
        <v>219</v>
      </c>
      <c r="F110" s="3" t="s">
        <v>220</v>
      </c>
      <c r="G110" s="3" t="s">
        <v>221</v>
      </c>
      <c r="H110" s="3">
        <v>25</v>
      </c>
      <c r="I110" s="3">
        <v>2</v>
      </c>
      <c r="J110" s="3">
        <v>0</v>
      </c>
      <c r="K110" s="3">
        <v>487</v>
      </c>
      <c r="L110" s="3">
        <v>0</v>
      </c>
      <c r="M110" s="3">
        <v>0</v>
      </c>
      <c r="N110" s="3">
        <v>0</v>
      </c>
      <c r="O110" s="3">
        <v>0</v>
      </c>
      <c r="P110" s="3">
        <v>0</v>
      </c>
      <c r="Q110" s="3">
        <v>0</v>
      </c>
      <c r="R110" s="3">
        <v>0</v>
      </c>
      <c r="S110" s="3">
        <v>-1</v>
      </c>
      <c r="T110" s="3">
        <v>0</v>
      </c>
      <c r="U110" s="3" t="s">
        <v>3</v>
      </c>
      <c r="V110" s="3" t="s">
        <v>3</v>
      </c>
      <c r="W110" s="3">
        <v>-1</v>
      </c>
      <c r="X110" s="3">
        <v>0</v>
      </c>
      <c r="Y110" s="3" t="s">
        <v>3</v>
      </c>
      <c r="Z110" s="3" t="s">
        <v>3</v>
      </c>
      <c r="AA110" s="3">
        <v>-1</v>
      </c>
      <c r="AB110" s="3">
        <v>0</v>
      </c>
      <c r="AC110" s="3" t="s">
        <v>3</v>
      </c>
      <c r="AD110" s="3" t="s">
        <v>3</v>
      </c>
      <c r="AE110" s="3">
        <v>0</v>
      </c>
      <c r="AF110" s="3">
        <v>0</v>
      </c>
      <c r="AG110" s="3">
        <v>0</v>
      </c>
      <c r="AH110" s="3">
        <v>28.35</v>
      </c>
      <c r="AI110" s="3">
        <v>1.18</v>
      </c>
      <c r="AJ110" s="3">
        <v>0.02</v>
      </c>
      <c r="AK110" s="3">
        <v>24.15</v>
      </c>
      <c r="AL110" s="3">
        <v>53.7</v>
      </c>
      <c r="AM110" s="3">
        <v>0</v>
      </c>
      <c r="AN110" s="3">
        <v>0</v>
      </c>
      <c r="AO110" s="3">
        <v>0</v>
      </c>
      <c r="AP110" s="3">
        <v>0</v>
      </c>
      <c r="AQ110" s="3">
        <v>0</v>
      </c>
      <c r="AR110" s="3">
        <v>0</v>
      </c>
      <c r="AS110" s="3">
        <v>0</v>
      </c>
      <c r="AT110" s="3">
        <v>0</v>
      </c>
      <c r="AU110" s="3">
        <v>0</v>
      </c>
      <c r="AV110" s="3">
        <v>0</v>
      </c>
      <c r="AW110" s="3">
        <v>0</v>
      </c>
      <c r="AX110" s="3">
        <v>0</v>
      </c>
      <c r="AY110" s="3">
        <v>0</v>
      </c>
      <c r="AZ110" s="3">
        <v>0</v>
      </c>
      <c r="BA110" s="3">
        <v>702.57</v>
      </c>
      <c r="BB110" s="3">
        <v>16.93</v>
      </c>
      <c r="BC110" s="3">
        <v>0.19</v>
      </c>
      <c r="BD110" s="3">
        <v>275.04000000000002</v>
      </c>
      <c r="BE110" s="3">
        <v>994.73</v>
      </c>
      <c r="BF110" s="3">
        <v>0</v>
      </c>
      <c r="BG110" s="3">
        <v>0</v>
      </c>
      <c r="BH110" s="3">
        <v>0</v>
      </c>
      <c r="BI110" s="3">
        <v>0</v>
      </c>
      <c r="BJ110" s="3">
        <v>0</v>
      </c>
      <c r="BK110" s="3">
        <v>0</v>
      </c>
      <c r="BL110" s="3">
        <v>0</v>
      </c>
      <c r="BM110" s="3">
        <v>0</v>
      </c>
      <c r="BN110" s="3">
        <v>0</v>
      </c>
      <c r="BO110" s="3">
        <v>0</v>
      </c>
      <c r="BP110" s="3">
        <v>0</v>
      </c>
      <c r="BQ110" s="3">
        <v>0</v>
      </c>
      <c r="BR110" s="3">
        <v>0</v>
      </c>
      <c r="BS110" s="3">
        <v>0</v>
      </c>
      <c r="BT110" s="3">
        <v>0</v>
      </c>
    </row>
    <row r="111" spans="1:72" x14ac:dyDescent="0.25">
      <c r="A111" s="1"/>
      <c r="B111" s="1">
        <v>1</v>
      </c>
      <c r="C111" s="1"/>
      <c r="D111" s="1"/>
      <c r="E111" s="1" t="s">
        <v>3</v>
      </c>
      <c r="F111" s="1" t="s">
        <v>222</v>
      </c>
      <c r="G111" s="1" t="s">
        <v>223</v>
      </c>
      <c r="H111" s="1">
        <v>26</v>
      </c>
      <c r="I111" s="1">
        <v>0</v>
      </c>
      <c r="J111" s="1">
        <v>0</v>
      </c>
      <c r="K111" s="1">
        <v>294</v>
      </c>
      <c r="L111" s="1">
        <v>9</v>
      </c>
      <c r="M111" s="1">
        <v>0</v>
      </c>
      <c r="N111" s="1">
        <v>0</v>
      </c>
      <c r="O111" s="1">
        <v>0</v>
      </c>
      <c r="P111" s="1">
        <v>0</v>
      </c>
      <c r="Q111" s="1">
        <v>0</v>
      </c>
      <c r="R111" s="1">
        <v>0</v>
      </c>
      <c r="S111" s="1">
        <v>-1</v>
      </c>
      <c r="T111" s="1">
        <v>0</v>
      </c>
      <c r="U111" s="1" t="s">
        <v>3</v>
      </c>
      <c r="V111" s="1" t="s">
        <v>3</v>
      </c>
      <c r="W111" s="1">
        <v>-1</v>
      </c>
      <c r="X111" s="1">
        <v>0</v>
      </c>
      <c r="Y111" s="1" t="s">
        <v>3</v>
      </c>
      <c r="Z111" s="1" t="s">
        <v>3</v>
      </c>
      <c r="AA111" s="1">
        <v>-1</v>
      </c>
      <c r="AB111" s="1">
        <v>0</v>
      </c>
      <c r="AC111" s="1" t="s">
        <v>3</v>
      </c>
      <c r="AD111" s="1" t="s">
        <v>3</v>
      </c>
      <c r="AE111" s="1">
        <v>0</v>
      </c>
      <c r="AF111" s="1">
        <v>0</v>
      </c>
      <c r="AG111" s="1">
        <v>0</v>
      </c>
      <c r="AH111" s="1">
        <v>1445.98</v>
      </c>
      <c r="AI111" s="1">
        <v>60.01</v>
      </c>
      <c r="AJ111" s="1">
        <v>0.89</v>
      </c>
      <c r="AK111" s="1">
        <v>1231.6400000000001</v>
      </c>
      <c r="AL111" s="1">
        <v>2738.52</v>
      </c>
      <c r="AM111" s="1">
        <v>0</v>
      </c>
      <c r="AN111" s="1">
        <v>0</v>
      </c>
      <c r="AO111" s="1">
        <v>0</v>
      </c>
      <c r="AP111" s="1">
        <v>0</v>
      </c>
      <c r="AQ111" s="1">
        <v>0</v>
      </c>
      <c r="AR111" s="1">
        <v>0</v>
      </c>
      <c r="AS111" s="1">
        <v>0</v>
      </c>
      <c r="AT111" s="1">
        <v>0</v>
      </c>
      <c r="AU111" s="1">
        <v>0</v>
      </c>
      <c r="AV111" s="1">
        <v>0</v>
      </c>
      <c r="AW111" s="1">
        <v>0</v>
      </c>
      <c r="AX111" s="1">
        <v>0</v>
      </c>
      <c r="AY111" s="1">
        <v>0</v>
      </c>
      <c r="AZ111" s="1">
        <v>0</v>
      </c>
      <c r="BA111" s="1">
        <v>35830.980000000003</v>
      </c>
      <c r="BB111" s="1">
        <v>863.35</v>
      </c>
      <c r="BC111" s="1">
        <v>9.83</v>
      </c>
      <c r="BD111" s="1">
        <v>14027.14</v>
      </c>
      <c r="BE111" s="1">
        <v>50731.3</v>
      </c>
      <c r="BF111" s="1">
        <v>0</v>
      </c>
      <c r="BG111" s="1">
        <v>0</v>
      </c>
      <c r="BH111" s="1">
        <v>0</v>
      </c>
      <c r="BI111" s="1">
        <v>0</v>
      </c>
      <c r="BJ111" s="1">
        <v>0</v>
      </c>
      <c r="BK111" s="1">
        <v>0</v>
      </c>
      <c r="BL111" s="1">
        <v>0</v>
      </c>
      <c r="BM111" s="1">
        <v>0</v>
      </c>
      <c r="BN111" s="1">
        <v>0</v>
      </c>
      <c r="BO111" s="1">
        <v>0</v>
      </c>
      <c r="BP111" s="1">
        <v>0</v>
      </c>
      <c r="BQ111" s="1">
        <v>0</v>
      </c>
      <c r="BR111" s="1">
        <v>0</v>
      </c>
      <c r="BS111" s="1">
        <v>0</v>
      </c>
      <c r="BT111" s="1">
        <v>0</v>
      </c>
    </row>
    <row r="112" spans="1:72" x14ac:dyDescent="0.25">
      <c r="A112" s="3"/>
      <c r="B112" s="3">
        <v>0</v>
      </c>
      <c r="C112" s="3"/>
      <c r="D112" s="3"/>
      <c r="E112" s="3" t="s">
        <v>3</v>
      </c>
      <c r="F112" s="3" t="s">
        <v>224</v>
      </c>
      <c r="G112" s="3" t="s">
        <v>223</v>
      </c>
      <c r="H112" s="3">
        <v>26</v>
      </c>
      <c r="I112" s="3">
        <v>1</v>
      </c>
      <c r="J112" s="3">
        <v>0</v>
      </c>
      <c r="K112" s="3">
        <v>295</v>
      </c>
      <c r="L112" s="3">
        <v>0</v>
      </c>
      <c r="M112" s="3">
        <v>0</v>
      </c>
      <c r="N112" s="3">
        <v>0</v>
      </c>
      <c r="O112" s="3">
        <v>0</v>
      </c>
      <c r="P112" s="3">
        <v>0</v>
      </c>
      <c r="Q112" s="3">
        <v>0</v>
      </c>
      <c r="R112" s="3">
        <v>0</v>
      </c>
      <c r="S112" s="3">
        <v>-1</v>
      </c>
      <c r="T112" s="3">
        <v>0</v>
      </c>
      <c r="U112" s="3" t="s">
        <v>3</v>
      </c>
      <c r="V112" s="3" t="s">
        <v>3</v>
      </c>
      <c r="W112" s="3">
        <v>-1</v>
      </c>
      <c r="X112" s="3">
        <v>0</v>
      </c>
      <c r="Y112" s="3" t="s">
        <v>3</v>
      </c>
      <c r="Z112" s="3" t="s">
        <v>3</v>
      </c>
      <c r="AA112" s="3">
        <v>-1</v>
      </c>
      <c r="AB112" s="3">
        <v>0</v>
      </c>
      <c r="AC112" s="3" t="s">
        <v>3</v>
      </c>
      <c r="AD112" s="3" t="s">
        <v>3</v>
      </c>
      <c r="AE112" s="3">
        <v>0</v>
      </c>
      <c r="AF112" s="3">
        <v>0</v>
      </c>
      <c r="AG112" s="3">
        <v>0</v>
      </c>
      <c r="AH112" s="3">
        <v>1445.98</v>
      </c>
      <c r="AI112" s="3">
        <v>60.01</v>
      </c>
      <c r="AJ112" s="3">
        <v>0.89</v>
      </c>
      <c r="AK112" s="3">
        <v>1231.6400000000001</v>
      </c>
      <c r="AL112" s="3">
        <v>2738.52</v>
      </c>
      <c r="AM112" s="3">
        <v>0</v>
      </c>
      <c r="AN112" s="3">
        <v>0</v>
      </c>
      <c r="AO112" s="3">
        <v>0</v>
      </c>
      <c r="AP112" s="3">
        <v>0</v>
      </c>
      <c r="AQ112" s="3">
        <v>0</v>
      </c>
      <c r="AR112" s="3">
        <v>0</v>
      </c>
      <c r="AS112" s="3">
        <v>0</v>
      </c>
      <c r="AT112" s="3">
        <v>0</v>
      </c>
      <c r="AU112" s="3">
        <v>0</v>
      </c>
      <c r="AV112" s="3">
        <v>0</v>
      </c>
      <c r="AW112" s="3">
        <v>0</v>
      </c>
      <c r="AX112" s="3">
        <v>0</v>
      </c>
      <c r="AY112" s="3">
        <v>0</v>
      </c>
      <c r="AZ112" s="3">
        <v>0</v>
      </c>
      <c r="BA112" s="3">
        <v>35830.980000000003</v>
      </c>
      <c r="BB112" s="3">
        <v>863.35</v>
      </c>
      <c r="BC112" s="3">
        <v>9.83</v>
      </c>
      <c r="BD112" s="3">
        <v>14027.14</v>
      </c>
      <c r="BE112" s="3">
        <v>50731.3</v>
      </c>
      <c r="BF112" s="3">
        <v>0</v>
      </c>
      <c r="BG112" s="3">
        <v>0</v>
      </c>
      <c r="BH112" s="3">
        <v>0</v>
      </c>
      <c r="BI112" s="3">
        <v>0</v>
      </c>
      <c r="BJ112" s="3">
        <v>0</v>
      </c>
      <c r="BK112" s="3">
        <v>0</v>
      </c>
      <c r="BL112" s="3">
        <v>0</v>
      </c>
      <c r="BM112" s="3">
        <v>0</v>
      </c>
      <c r="BN112" s="3">
        <v>0</v>
      </c>
      <c r="BO112" s="3">
        <v>0</v>
      </c>
      <c r="BP112" s="3">
        <v>0</v>
      </c>
      <c r="BQ112" s="3">
        <v>0</v>
      </c>
      <c r="BR112" s="3">
        <v>0</v>
      </c>
      <c r="BS112" s="3">
        <v>0</v>
      </c>
      <c r="BT112" s="3">
        <v>0</v>
      </c>
    </row>
    <row r="113" spans="1:72" x14ac:dyDescent="0.25">
      <c r="A113" s="1"/>
      <c r="B113" s="1">
        <v>1</v>
      </c>
      <c r="C113" s="1"/>
      <c r="D113" s="1"/>
      <c r="E113" s="1" t="s">
        <v>3</v>
      </c>
      <c r="F113" s="1" t="s">
        <v>225</v>
      </c>
      <c r="G113" s="1" t="s">
        <v>226</v>
      </c>
      <c r="H113" s="1">
        <v>27</v>
      </c>
      <c r="I113" s="1">
        <v>0</v>
      </c>
      <c r="J113" s="1">
        <v>0</v>
      </c>
      <c r="K113" s="1">
        <v>298</v>
      </c>
      <c r="L113" s="1">
        <v>0</v>
      </c>
      <c r="M113" s="1">
        <v>0</v>
      </c>
      <c r="N113" s="1">
        <v>0</v>
      </c>
      <c r="O113" s="1">
        <v>14</v>
      </c>
      <c r="P113" s="1">
        <v>0</v>
      </c>
      <c r="Q113" s="1">
        <v>0</v>
      </c>
      <c r="R113" s="1">
        <v>0</v>
      </c>
      <c r="S113" s="1">
        <v>-1</v>
      </c>
      <c r="T113" s="1">
        <v>0</v>
      </c>
      <c r="U113" s="1" t="s">
        <v>3</v>
      </c>
      <c r="V113" s="1" t="s">
        <v>3</v>
      </c>
      <c r="W113" s="1">
        <v>-1</v>
      </c>
      <c r="X113" s="1">
        <v>0</v>
      </c>
      <c r="Y113" s="1" t="s">
        <v>3</v>
      </c>
      <c r="Z113" s="1" t="s">
        <v>3</v>
      </c>
      <c r="AA113" s="1">
        <v>-1</v>
      </c>
      <c r="AB113" s="1">
        <v>0</v>
      </c>
      <c r="AC113" s="1" t="s">
        <v>3</v>
      </c>
      <c r="AD113" s="1" t="s">
        <v>3</v>
      </c>
      <c r="AE113" s="1">
        <v>0</v>
      </c>
      <c r="AF113" s="1">
        <v>0</v>
      </c>
      <c r="AG113" s="1">
        <v>0</v>
      </c>
      <c r="AH113" s="1">
        <v>289.2</v>
      </c>
      <c r="AI113" s="1">
        <v>12</v>
      </c>
      <c r="AJ113" s="1">
        <v>0.18</v>
      </c>
      <c r="AK113" s="1">
        <v>240.3</v>
      </c>
      <c r="AL113" s="1">
        <v>541.67999999999995</v>
      </c>
      <c r="AM113" s="1">
        <v>0</v>
      </c>
      <c r="AN113" s="1">
        <v>0</v>
      </c>
      <c r="AO113" s="1">
        <v>0</v>
      </c>
      <c r="AP113" s="1">
        <v>0</v>
      </c>
      <c r="AQ113" s="1">
        <v>0</v>
      </c>
      <c r="AR113" s="1">
        <v>0</v>
      </c>
      <c r="AS113" s="1">
        <v>0</v>
      </c>
      <c r="AT113" s="1">
        <v>0</v>
      </c>
      <c r="AU113" s="1">
        <v>0</v>
      </c>
      <c r="AV113" s="1">
        <v>0</v>
      </c>
      <c r="AW113" s="1">
        <v>0</v>
      </c>
      <c r="AX113" s="1">
        <v>0</v>
      </c>
      <c r="AY113" s="1">
        <v>0</v>
      </c>
      <c r="AZ113" s="1">
        <v>0</v>
      </c>
      <c r="BA113" s="1">
        <v>7166.2</v>
      </c>
      <c r="BB113" s="1">
        <v>172.67</v>
      </c>
      <c r="BC113" s="1">
        <v>1.97</v>
      </c>
      <c r="BD113" s="1">
        <v>2736.07</v>
      </c>
      <c r="BE113" s="1">
        <v>10076.91</v>
      </c>
      <c r="BF113" s="1">
        <v>0</v>
      </c>
      <c r="BG113" s="1">
        <v>0</v>
      </c>
      <c r="BH113" s="1">
        <v>0</v>
      </c>
      <c r="BI113" s="1">
        <v>0</v>
      </c>
      <c r="BJ113" s="1">
        <v>0</v>
      </c>
      <c r="BK113" s="1">
        <v>0</v>
      </c>
      <c r="BL113" s="1">
        <v>0</v>
      </c>
      <c r="BM113" s="1">
        <v>0</v>
      </c>
      <c r="BN113" s="1">
        <v>0</v>
      </c>
      <c r="BO113" s="1">
        <v>0</v>
      </c>
      <c r="BP113" s="1">
        <v>0</v>
      </c>
      <c r="BQ113" s="1">
        <v>0</v>
      </c>
      <c r="BR113" s="1">
        <v>0</v>
      </c>
      <c r="BS113" s="1">
        <v>0</v>
      </c>
      <c r="BT113" s="1">
        <v>0</v>
      </c>
    </row>
    <row r="114" spans="1:72" x14ac:dyDescent="0.25">
      <c r="A114" s="3"/>
      <c r="B114" s="3">
        <v>1</v>
      </c>
      <c r="C114" s="3"/>
      <c r="D114" s="3"/>
      <c r="E114" s="3" t="s">
        <v>227</v>
      </c>
      <c r="F114" s="3" t="s">
        <v>228</v>
      </c>
      <c r="G114" s="3" t="s">
        <v>229</v>
      </c>
      <c r="H114" s="3">
        <v>27</v>
      </c>
      <c r="I114" s="3">
        <v>1</v>
      </c>
      <c r="J114" s="3">
        <v>0</v>
      </c>
      <c r="K114" s="3">
        <v>299</v>
      </c>
      <c r="L114" s="3">
        <v>0</v>
      </c>
      <c r="M114" s="3">
        <v>0</v>
      </c>
      <c r="N114" s="3">
        <v>0</v>
      </c>
      <c r="O114" s="3">
        <v>0</v>
      </c>
      <c r="P114" s="3">
        <v>0</v>
      </c>
      <c r="Q114" s="3">
        <v>0</v>
      </c>
      <c r="R114" s="3">
        <v>0</v>
      </c>
      <c r="S114" s="3">
        <v>-1</v>
      </c>
      <c r="T114" s="3">
        <v>0</v>
      </c>
      <c r="U114" s="3" t="s">
        <v>3</v>
      </c>
      <c r="V114" s="3" t="s">
        <v>3</v>
      </c>
      <c r="W114" s="3">
        <v>-1</v>
      </c>
      <c r="X114" s="3">
        <v>0</v>
      </c>
      <c r="Y114" s="3" t="s">
        <v>3</v>
      </c>
      <c r="Z114" s="3" t="s">
        <v>3</v>
      </c>
      <c r="AA114" s="3">
        <v>-1</v>
      </c>
      <c r="AB114" s="3">
        <v>0</v>
      </c>
      <c r="AC114" s="3" t="s">
        <v>3</v>
      </c>
      <c r="AD114" s="3" t="s">
        <v>3</v>
      </c>
      <c r="AE114" s="3">
        <v>0</v>
      </c>
      <c r="AF114" s="3">
        <v>0</v>
      </c>
      <c r="AG114" s="3">
        <v>0</v>
      </c>
      <c r="AH114" s="3">
        <v>289.2</v>
      </c>
      <c r="AI114" s="3">
        <v>12</v>
      </c>
      <c r="AJ114" s="3">
        <v>0.18</v>
      </c>
      <c r="AK114" s="3">
        <v>240.3</v>
      </c>
      <c r="AL114" s="3">
        <v>541.67999999999995</v>
      </c>
      <c r="AM114" s="3">
        <v>0</v>
      </c>
      <c r="AN114" s="3">
        <v>0</v>
      </c>
      <c r="AO114" s="3">
        <v>0</v>
      </c>
      <c r="AP114" s="3">
        <v>0</v>
      </c>
      <c r="AQ114" s="3">
        <v>0</v>
      </c>
      <c r="AR114" s="3">
        <v>0</v>
      </c>
      <c r="AS114" s="3">
        <v>0</v>
      </c>
      <c r="AT114" s="3">
        <v>0</v>
      </c>
      <c r="AU114" s="3">
        <v>0</v>
      </c>
      <c r="AV114" s="3">
        <v>0</v>
      </c>
      <c r="AW114" s="3">
        <v>0</v>
      </c>
      <c r="AX114" s="3">
        <v>0</v>
      </c>
      <c r="AY114" s="3">
        <v>0</v>
      </c>
      <c r="AZ114" s="3">
        <v>0</v>
      </c>
      <c r="BA114" s="3">
        <v>7166.2</v>
      </c>
      <c r="BB114" s="3">
        <v>172.67</v>
      </c>
      <c r="BC114" s="3">
        <v>1.97</v>
      </c>
      <c r="BD114" s="3">
        <v>2736.07</v>
      </c>
      <c r="BE114" s="3">
        <v>10076.9</v>
      </c>
      <c r="BF114" s="3">
        <v>0</v>
      </c>
      <c r="BG114" s="3">
        <v>0</v>
      </c>
      <c r="BH114" s="3">
        <v>0</v>
      </c>
      <c r="BI114" s="3">
        <v>0</v>
      </c>
      <c r="BJ114" s="3">
        <v>0</v>
      </c>
      <c r="BK114" s="3">
        <v>0</v>
      </c>
      <c r="BL114" s="3">
        <v>0</v>
      </c>
      <c r="BM114" s="3">
        <v>0</v>
      </c>
      <c r="BN114" s="3">
        <v>0</v>
      </c>
      <c r="BO114" s="3">
        <v>0</v>
      </c>
      <c r="BP114" s="3">
        <v>0</v>
      </c>
      <c r="BQ114" s="3">
        <v>0</v>
      </c>
      <c r="BR114" s="3">
        <v>0</v>
      </c>
      <c r="BS114" s="3">
        <v>0</v>
      </c>
      <c r="BT114" s="3">
        <v>0</v>
      </c>
    </row>
    <row r="115" spans="1:72" x14ac:dyDescent="0.25">
      <c r="A115" s="1"/>
      <c r="B115" s="1">
        <v>1</v>
      </c>
      <c r="C115" s="1"/>
      <c r="D115" s="1"/>
      <c r="E115" s="1" t="s">
        <v>3</v>
      </c>
      <c r="F115" s="1" t="s">
        <v>230</v>
      </c>
      <c r="G115" s="1" t="s">
        <v>231</v>
      </c>
      <c r="H115" s="1">
        <v>29</v>
      </c>
      <c r="I115" s="1">
        <v>0</v>
      </c>
      <c r="J115" s="1">
        <v>0</v>
      </c>
      <c r="K115" s="1">
        <v>169</v>
      </c>
      <c r="L115" s="1">
        <v>9</v>
      </c>
      <c r="M115" s="1">
        <v>0</v>
      </c>
      <c r="N115" s="1">
        <v>0</v>
      </c>
      <c r="O115" s="1">
        <v>0</v>
      </c>
      <c r="P115" s="1">
        <v>0</v>
      </c>
      <c r="Q115" s="1">
        <v>0</v>
      </c>
      <c r="R115" s="1">
        <v>0</v>
      </c>
      <c r="S115" s="1">
        <v>-1</v>
      </c>
      <c r="T115" s="1">
        <v>0</v>
      </c>
      <c r="U115" s="1" t="s">
        <v>3</v>
      </c>
      <c r="V115" s="1" t="s">
        <v>3</v>
      </c>
      <c r="W115" s="1">
        <v>-1</v>
      </c>
      <c r="X115" s="1">
        <v>0</v>
      </c>
      <c r="Y115" s="1" t="s">
        <v>3</v>
      </c>
      <c r="Z115" s="1" t="s">
        <v>3</v>
      </c>
      <c r="AA115" s="1">
        <v>-1</v>
      </c>
      <c r="AB115" s="1">
        <v>0</v>
      </c>
      <c r="AC115" s="1" t="s">
        <v>3</v>
      </c>
      <c r="AD115" s="1" t="s">
        <v>3</v>
      </c>
      <c r="AE115" s="1">
        <v>0</v>
      </c>
      <c r="AF115" s="1">
        <v>0</v>
      </c>
      <c r="AG115" s="1">
        <v>0</v>
      </c>
      <c r="AH115" s="1">
        <v>1735.18</v>
      </c>
      <c r="AI115" s="1">
        <v>72.010000000000005</v>
      </c>
      <c r="AJ115" s="1">
        <v>1.07</v>
      </c>
      <c r="AK115" s="1">
        <v>1471.94</v>
      </c>
      <c r="AL115" s="1">
        <v>3280.2</v>
      </c>
      <c r="AM115" s="1">
        <v>0</v>
      </c>
      <c r="AN115" s="1">
        <v>0</v>
      </c>
      <c r="AO115" s="1">
        <v>0</v>
      </c>
      <c r="AP115" s="1">
        <v>0</v>
      </c>
      <c r="AQ115" s="1">
        <v>0</v>
      </c>
      <c r="AR115" s="1">
        <v>0</v>
      </c>
      <c r="AS115" s="1">
        <v>0</v>
      </c>
      <c r="AT115" s="1">
        <v>0</v>
      </c>
      <c r="AU115" s="1">
        <v>0</v>
      </c>
      <c r="AV115" s="1">
        <v>0</v>
      </c>
      <c r="AW115" s="1">
        <v>0</v>
      </c>
      <c r="AX115" s="1">
        <v>0</v>
      </c>
      <c r="AY115" s="1">
        <v>0</v>
      </c>
      <c r="AZ115" s="1">
        <v>0</v>
      </c>
      <c r="BA115" s="1">
        <v>42997.18</v>
      </c>
      <c r="BB115" s="1">
        <v>1036.02</v>
      </c>
      <c r="BC115" s="1">
        <v>11.8</v>
      </c>
      <c r="BD115" s="1">
        <v>16763.21</v>
      </c>
      <c r="BE115" s="1">
        <v>60808.21</v>
      </c>
      <c r="BF115" s="1">
        <v>0</v>
      </c>
      <c r="BG115" s="1">
        <v>0</v>
      </c>
      <c r="BH115" s="1">
        <v>0</v>
      </c>
      <c r="BI115" s="1">
        <v>0</v>
      </c>
      <c r="BJ115" s="1">
        <v>0</v>
      </c>
      <c r="BK115" s="1">
        <v>0</v>
      </c>
      <c r="BL115" s="1">
        <v>0</v>
      </c>
      <c r="BM115" s="1">
        <v>0</v>
      </c>
      <c r="BN115" s="1">
        <v>0</v>
      </c>
      <c r="BO115" s="1">
        <v>0</v>
      </c>
      <c r="BP115" s="1">
        <v>0</v>
      </c>
      <c r="BQ115" s="1">
        <v>0</v>
      </c>
      <c r="BR115" s="1">
        <v>0</v>
      </c>
      <c r="BS115" s="1">
        <v>0</v>
      </c>
      <c r="BT115" s="1">
        <v>0</v>
      </c>
    </row>
    <row r="116" spans="1:72" x14ac:dyDescent="0.25">
      <c r="A116" s="3"/>
      <c r="B116" s="3">
        <v>0</v>
      </c>
      <c r="C116" s="3"/>
      <c r="D116" s="3"/>
      <c r="E116" s="3" t="s">
        <v>3</v>
      </c>
      <c r="F116" s="3" t="s">
        <v>232</v>
      </c>
      <c r="G116" s="3" t="s">
        <v>233</v>
      </c>
      <c r="H116" s="3">
        <v>29</v>
      </c>
      <c r="I116" s="3">
        <v>1</v>
      </c>
      <c r="J116" s="3">
        <v>0</v>
      </c>
      <c r="K116" s="3">
        <v>488</v>
      </c>
      <c r="L116" s="3">
        <v>0</v>
      </c>
      <c r="M116" s="3">
        <v>0</v>
      </c>
      <c r="N116" s="3">
        <v>0</v>
      </c>
      <c r="O116" s="3">
        <v>0</v>
      </c>
      <c r="P116" s="3">
        <v>0</v>
      </c>
      <c r="Q116" s="3">
        <v>0</v>
      </c>
      <c r="R116" s="3">
        <v>0</v>
      </c>
      <c r="S116" s="3">
        <v>-1</v>
      </c>
      <c r="T116" s="3">
        <v>0</v>
      </c>
      <c r="U116" s="3" t="s">
        <v>3</v>
      </c>
      <c r="V116" s="3" t="s">
        <v>3</v>
      </c>
      <c r="W116" s="3">
        <v>-1</v>
      </c>
      <c r="X116" s="3">
        <v>0</v>
      </c>
      <c r="Y116" s="3" t="s">
        <v>3</v>
      </c>
      <c r="Z116" s="3" t="s">
        <v>3</v>
      </c>
      <c r="AA116" s="3">
        <v>-1</v>
      </c>
      <c r="AB116" s="3">
        <v>0</v>
      </c>
      <c r="AC116" s="3" t="s">
        <v>3</v>
      </c>
      <c r="AD116" s="3" t="s">
        <v>3</v>
      </c>
      <c r="AE116" s="3">
        <v>0</v>
      </c>
      <c r="AF116" s="3">
        <v>0</v>
      </c>
      <c r="AG116" s="3">
        <v>0</v>
      </c>
      <c r="AH116" s="3">
        <v>1735.18</v>
      </c>
      <c r="AI116" s="3">
        <v>72.010000000000005</v>
      </c>
      <c r="AJ116" s="3">
        <v>1.07</v>
      </c>
      <c r="AK116" s="3">
        <v>1471.94</v>
      </c>
      <c r="AL116" s="3">
        <v>3280.2</v>
      </c>
      <c r="AM116" s="3">
        <v>0</v>
      </c>
      <c r="AN116" s="3">
        <v>0</v>
      </c>
      <c r="AO116" s="3">
        <v>0</v>
      </c>
      <c r="AP116" s="3">
        <v>0</v>
      </c>
      <c r="AQ116" s="3">
        <v>0</v>
      </c>
      <c r="AR116" s="3">
        <v>0</v>
      </c>
      <c r="AS116" s="3">
        <v>0</v>
      </c>
      <c r="AT116" s="3">
        <v>0</v>
      </c>
      <c r="AU116" s="3">
        <v>0</v>
      </c>
      <c r="AV116" s="3">
        <v>0</v>
      </c>
      <c r="AW116" s="3">
        <v>0</v>
      </c>
      <c r="AX116" s="3">
        <v>0</v>
      </c>
      <c r="AY116" s="3">
        <v>0</v>
      </c>
      <c r="AZ116" s="3">
        <v>0</v>
      </c>
      <c r="BA116" s="3">
        <v>42997.18</v>
      </c>
      <c r="BB116" s="3">
        <v>1036.02</v>
      </c>
      <c r="BC116" s="3">
        <v>11.8</v>
      </c>
      <c r="BD116" s="3">
        <v>16763.21</v>
      </c>
      <c r="BE116" s="3">
        <v>60808.21</v>
      </c>
      <c r="BF116" s="3">
        <v>0</v>
      </c>
      <c r="BG116" s="3">
        <v>0</v>
      </c>
      <c r="BH116" s="3">
        <v>0</v>
      </c>
      <c r="BI116" s="3">
        <v>0</v>
      </c>
      <c r="BJ116" s="3">
        <v>0</v>
      </c>
      <c r="BK116" s="3">
        <v>0</v>
      </c>
      <c r="BL116" s="3">
        <v>0</v>
      </c>
      <c r="BM116" s="3">
        <v>0</v>
      </c>
      <c r="BN116" s="3">
        <v>0</v>
      </c>
      <c r="BO116" s="3">
        <v>0</v>
      </c>
      <c r="BP116" s="3">
        <v>0</v>
      </c>
      <c r="BQ116" s="3">
        <v>0</v>
      </c>
      <c r="BR116" s="3">
        <v>0</v>
      </c>
      <c r="BS116" s="3">
        <v>0</v>
      </c>
      <c r="BT116" s="3">
        <v>0</v>
      </c>
    </row>
    <row r="117" spans="1:72" x14ac:dyDescent="0.25">
      <c r="A117" s="1"/>
      <c r="B117" s="1">
        <v>1</v>
      </c>
      <c r="C117" s="1"/>
      <c r="D117" s="1"/>
      <c r="E117" s="1" t="s">
        <v>3</v>
      </c>
      <c r="F117" s="1" t="s">
        <v>234</v>
      </c>
      <c r="G117" s="1" t="s">
        <v>235</v>
      </c>
      <c r="H117" s="1">
        <v>30</v>
      </c>
      <c r="I117" s="1">
        <v>0</v>
      </c>
      <c r="J117" s="1">
        <v>0</v>
      </c>
      <c r="K117" s="1">
        <v>53265</v>
      </c>
      <c r="L117" s="1">
        <v>0</v>
      </c>
      <c r="M117" s="1">
        <v>0</v>
      </c>
      <c r="N117" s="1">
        <v>0</v>
      </c>
      <c r="O117" s="1">
        <v>0</v>
      </c>
      <c r="P117" s="1">
        <v>0</v>
      </c>
      <c r="Q117" s="1">
        <v>0</v>
      </c>
      <c r="R117" s="1">
        <v>0</v>
      </c>
      <c r="S117" s="1">
        <v>-1</v>
      </c>
      <c r="T117" s="1">
        <v>0</v>
      </c>
      <c r="U117" s="1" t="s">
        <v>3</v>
      </c>
      <c r="V117" s="1" t="s">
        <v>3</v>
      </c>
      <c r="W117" s="1">
        <v>-1</v>
      </c>
      <c r="X117" s="1">
        <v>0</v>
      </c>
      <c r="Y117" s="1" t="s">
        <v>3</v>
      </c>
      <c r="Z117" s="1" t="s">
        <v>3</v>
      </c>
      <c r="AA117" s="1">
        <v>-1</v>
      </c>
      <c r="AB117" s="1">
        <v>0</v>
      </c>
      <c r="AC117" s="1" t="s">
        <v>3</v>
      </c>
      <c r="AD117" s="1" t="s">
        <v>3</v>
      </c>
      <c r="AE117" s="1">
        <v>0</v>
      </c>
      <c r="AF117" s="1">
        <v>0</v>
      </c>
      <c r="AG117" s="1">
        <v>0</v>
      </c>
      <c r="AH117" s="1">
        <v>0</v>
      </c>
      <c r="AI117" s="1">
        <v>0</v>
      </c>
      <c r="AJ117" s="1">
        <v>0</v>
      </c>
      <c r="AK117" s="1">
        <v>5</v>
      </c>
      <c r="AL117" s="1">
        <v>5</v>
      </c>
      <c r="AM117" s="1">
        <v>28.13</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v>
      </c>
      <c r="BD117" s="1">
        <v>49.42</v>
      </c>
      <c r="BE117" s="1">
        <v>49.42</v>
      </c>
      <c r="BF117" s="1">
        <v>297.89</v>
      </c>
      <c r="BG117" s="1">
        <v>0</v>
      </c>
      <c r="BH117" s="1">
        <v>0</v>
      </c>
      <c r="BI117" s="1">
        <v>0</v>
      </c>
      <c r="BJ117" s="1">
        <v>0</v>
      </c>
      <c r="BK117" s="1">
        <v>0</v>
      </c>
      <c r="BL117" s="1">
        <v>0</v>
      </c>
      <c r="BM117" s="1">
        <v>0</v>
      </c>
      <c r="BN117" s="1">
        <v>0</v>
      </c>
      <c r="BO117" s="1">
        <v>0</v>
      </c>
      <c r="BP117" s="1">
        <v>0</v>
      </c>
      <c r="BQ117" s="1">
        <v>0</v>
      </c>
      <c r="BR117" s="1">
        <v>0</v>
      </c>
      <c r="BS117" s="1">
        <v>0</v>
      </c>
      <c r="BT117" s="1">
        <v>0</v>
      </c>
    </row>
    <row r="118" spans="1:72" x14ac:dyDescent="0.25">
      <c r="A118" s="3"/>
      <c r="B118" s="3">
        <v>0</v>
      </c>
      <c r="C118" s="3"/>
      <c r="D118" s="3"/>
      <c r="E118" s="3" t="s">
        <v>236</v>
      </c>
      <c r="F118" s="3" t="s">
        <v>237</v>
      </c>
      <c r="G118" s="3" t="s">
        <v>238</v>
      </c>
      <c r="H118" s="3">
        <v>30</v>
      </c>
      <c r="I118" s="3">
        <v>1</v>
      </c>
      <c r="J118" s="3">
        <v>0</v>
      </c>
      <c r="K118" s="3">
        <v>53266</v>
      </c>
      <c r="L118" s="3">
        <v>8</v>
      </c>
      <c r="M118" s="3">
        <v>0</v>
      </c>
      <c r="N118" s="3">
        <v>0</v>
      </c>
      <c r="O118" s="3">
        <v>0</v>
      </c>
      <c r="P118" s="3">
        <v>0</v>
      </c>
      <c r="Q118" s="3">
        <v>0</v>
      </c>
      <c r="R118" s="3">
        <v>0</v>
      </c>
      <c r="S118" s="3">
        <v>-1</v>
      </c>
      <c r="T118" s="3">
        <v>0</v>
      </c>
      <c r="U118" s="3" t="s">
        <v>3</v>
      </c>
      <c r="V118" s="3" t="s">
        <v>3</v>
      </c>
      <c r="W118" s="3">
        <v>-1</v>
      </c>
      <c r="X118" s="3">
        <v>0</v>
      </c>
      <c r="Y118" s="3" t="s">
        <v>3</v>
      </c>
      <c r="Z118" s="3" t="s">
        <v>3</v>
      </c>
      <c r="AA118" s="3">
        <v>-1</v>
      </c>
      <c r="AB118" s="3">
        <v>0</v>
      </c>
      <c r="AC118" s="3" t="s">
        <v>3</v>
      </c>
      <c r="AD118" s="3" t="s">
        <v>3</v>
      </c>
      <c r="AE118" s="3">
        <v>0</v>
      </c>
      <c r="AF118" s="3">
        <v>0</v>
      </c>
      <c r="AG118" s="3">
        <v>0</v>
      </c>
      <c r="AH118" s="3">
        <v>0</v>
      </c>
      <c r="AI118" s="3">
        <v>0</v>
      </c>
      <c r="AJ118" s="3">
        <v>0</v>
      </c>
      <c r="AK118" s="3">
        <v>0</v>
      </c>
      <c r="AL118" s="3">
        <v>0</v>
      </c>
      <c r="AM118" s="3">
        <v>28.13</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297.89</v>
      </c>
      <c r="BG118" s="3">
        <v>0</v>
      </c>
      <c r="BH118" s="3">
        <v>0</v>
      </c>
      <c r="BI118" s="3">
        <v>0</v>
      </c>
      <c r="BJ118" s="3">
        <v>0</v>
      </c>
      <c r="BK118" s="3">
        <v>0</v>
      </c>
      <c r="BL118" s="3">
        <v>0</v>
      </c>
      <c r="BM118" s="3">
        <v>0</v>
      </c>
      <c r="BN118" s="3">
        <v>0</v>
      </c>
      <c r="BO118" s="3">
        <v>0</v>
      </c>
      <c r="BP118" s="3">
        <v>0</v>
      </c>
      <c r="BQ118" s="3">
        <v>0</v>
      </c>
      <c r="BR118" s="3">
        <v>0</v>
      </c>
      <c r="BS118" s="3">
        <v>0</v>
      </c>
      <c r="BT118" s="3">
        <v>0</v>
      </c>
    </row>
    <row r="119" spans="1:72" x14ac:dyDescent="0.25">
      <c r="A119" s="3"/>
      <c r="B119" s="3">
        <v>1</v>
      </c>
      <c r="C119" s="3"/>
      <c r="D119" s="3"/>
      <c r="E119" s="3" t="s">
        <v>3</v>
      </c>
      <c r="F119" s="3" t="s">
        <v>239</v>
      </c>
      <c r="G119" s="3" t="s">
        <v>240</v>
      </c>
      <c r="H119" s="3">
        <v>30</v>
      </c>
      <c r="I119" s="3">
        <v>2</v>
      </c>
      <c r="J119" s="3">
        <v>0</v>
      </c>
      <c r="K119" s="3">
        <v>53267</v>
      </c>
      <c r="L119" s="3">
        <v>6</v>
      </c>
      <c r="M119" s="3">
        <v>0</v>
      </c>
      <c r="N119" s="3">
        <v>0</v>
      </c>
      <c r="O119" s="3">
        <v>0</v>
      </c>
      <c r="P119" s="3">
        <v>0</v>
      </c>
      <c r="Q119" s="3">
        <v>0</v>
      </c>
      <c r="R119" s="3">
        <v>0</v>
      </c>
      <c r="S119" s="3">
        <v>-1</v>
      </c>
      <c r="T119" s="3">
        <v>0</v>
      </c>
      <c r="U119" s="3" t="s">
        <v>3</v>
      </c>
      <c r="V119" s="3" t="s">
        <v>3</v>
      </c>
      <c r="W119" s="3">
        <v>-1</v>
      </c>
      <c r="X119" s="3">
        <v>0</v>
      </c>
      <c r="Y119" s="3" t="s">
        <v>3</v>
      </c>
      <c r="Z119" s="3" t="s">
        <v>3</v>
      </c>
      <c r="AA119" s="3">
        <v>-1</v>
      </c>
      <c r="AB119" s="3">
        <v>0</v>
      </c>
      <c r="AC119" s="3" t="s">
        <v>3</v>
      </c>
      <c r="AD119" s="3" t="s">
        <v>3</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row>
    <row r="120" spans="1:72" x14ac:dyDescent="0.25">
      <c r="A120" s="3"/>
      <c r="B120" s="3">
        <v>1</v>
      </c>
      <c r="C120" s="3"/>
      <c r="D120" s="3"/>
      <c r="E120" s="3" t="s">
        <v>3</v>
      </c>
      <c r="F120" s="3" t="s">
        <v>241</v>
      </c>
      <c r="G120" s="3" t="s">
        <v>242</v>
      </c>
      <c r="H120" s="3">
        <v>30</v>
      </c>
      <c r="I120" s="3">
        <v>3</v>
      </c>
      <c r="J120" s="3">
        <v>0</v>
      </c>
      <c r="K120" s="3">
        <v>53268</v>
      </c>
      <c r="L120" s="3">
        <v>6</v>
      </c>
      <c r="M120" s="3">
        <v>0</v>
      </c>
      <c r="N120" s="3">
        <v>0</v>
      </c>
      <c r="O120" s="3">
        <v>0</v>
      </c>
      <c r="P120" s="3">
        <v>0</v>
      </c>
      <c r="Q120" s="3">
        <v>0</v>
      </c>
      <c r="R120" s="3">
        <v>0</v>
      </c>
      <c r="S120" s="3">
        <v>-1</v>
      </c>
      <c r="T120" s="3">
        <v>0</v>
      </c>
      <c r="U120" s="3" t="s">
        <v>3</v>
      </c>
      <c r="V120" s="3" t="s">
        <v>3</v>
      </c>
      <c r="W120" s="3">
        <v>-1</v>
      </c>
      <c r="X120" s="3">
        <v>0</v>
      </c>
      <c r="Y120" s="3" t="s">
        <v>3</v>
      </c>
      <c r="Z120" s="3" t="s">
        <v>3</v>
      </c>
      <c r="AA120" s="3">
        <v>-1</v>
      </c>
      <c r="AB120" s="3">
        <v>0</v>
      </c>
      <c r="AC120" s="3" t="s">
        <v>3</v>
      </c>
      <c r="AD120" s="3" t="s">
        <v>3</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c r="BQ120" s="3">
        <v>0</v>
      </c>
      <c r="BR120" s="3">
        <v>0</v>
      </c>
      <c r="BS120" s="3">
        <v>0</v>
      </c>
      <c r="BT120" s="3">
        <v>0</v>
      </c>
    </row>
    <row r="121" spans="1:72" x14ac:dyDescent="0.25">
      <c r="A121" s="3"/>
      <c r="B121" s="3">
        <v>1</v>
      </c>
      <c r="C121" s="3"/>
      <c r="D121" s="3"/>
      <c r="E121" s="3" t="s">
        <v>243</v>
      </c>
      <c r="F121" s="3" t="s">
        <v>244</v>
      </c>
      <c r="G121" s="3" t="s">
        <v>245</v>
      </c>
      <c r="H121" s="3">
        <v>30</v>
      </c>
      <c r="I121" s="3">
        <v>4</v>
      </c>
      <c r="J121" s="3">
        <v>0</v>
      </c>
      <c r="K121" s="3">
        <v>53563</v>
      </c>
      <c r="L121" s="3">
        <v>0</v>
      </c>
      <c r="M121" s="3">
        <v>0</v>
      </c>
      <c r="N121" s="3">
        <v>0</v>
      </c>
      <c r="O121" s="3">
        <v>0</v>
      </c>
      <c r="P121" s="3">
        <v>0</v>
      </c>
      <c r="Q121" s="3">
        <v>0</v>
      </c>
      <c r="R121" s="3">
        <v>0</v>
      </c>
      <c r="S121" s="3">
        <v>-1</v>
      </c>
      <c r="T121" s="3">
        <v>0</v>
      </c>
      <c r="U121" s="3" t="s">
        <v>3</v>
      </c>
      <c r="V121" s="3" t="s">
        <v>3</v>
      </c>
      <c r="W121" s="3">
        <v>-1</v>
      </c>
      <c r="X121" s="3">
        <v>0</v>
      </c>
      <c r="Y121" s="3" t="s">
        <v>3</v>
      </c>
      <c r="Z121" s="3" t="s">
        <v>3</v>
      </c>
      <c r="AA121" s="3">
        <v>-1</v>
      </c>
      <c r="AB121" s="3">
        <v>0</v>
      </c>
      <c r="AC121" s="3" t="s">
        <v>3</v>
      </c>
      <c r="AD121" s="3" t="s">
        <v>3</v>
      </c>
      <c r="AE121" s="3">
        <v>0</v>
      </c>
      <c r="AF121" s="3">
        <v>0</v>
      </c>
      <c r="AG121" s="3">
        <v>0</v>
      </c>
      <c r="AH121" s="3">
        <v>0</v>
      </c>
      <c r="AI121" s="3">
        <v>0</v>
      </c>
      <c r="AJ121" s="3">
        <v>0</v>
      </c>
      <c r="AK121" s="3">
        <v>4.17</v>
      </c>
      <c r="AL121" s="3">
        <v>4.17</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41.19</v>
      </c>
      <c r="BE121" s="3">
        <v>41.19</v>
      </c>
      <c r="BF121" s="3">
        <v>0</v>
      </c>
      <c r="BG121" s="3">
        <v>0</v>
      </c>
      <c r="BH121" s="3">
        <v>0</v>
      </c>
      <c r="BI121" s="3">
        <v>0</v>
      </c>
      <c r="BJ121" s="3">
        <v>0</v>
      </c>
      <c r="BK121" s="3">
        <v>0</v>
      </c>
      <c r="BL121" s="3">
        <v>0</v>
      </c>
      <c r="BM121" s="3">
        <v>0</v>
      </c>
      <c r="BN121" s="3">
        <v>0</v>
      </c>
      <c r="BO121" s="3">
        <v>0</v>
      </c>
      <c r="BP121" s="3">
        <v>0</v>
      </c>
      <c r="BQ121" s="3">
        <v>0</v>
      </c>
      <c r="BR121" s="3">
        <v>0</v>
      </c>
      <c r="BS121" s="3">
        <v>0</v>
      </c>
      <c r="BT121" s="3">
        <v>0</v>
      </c>
    </row>
    <row r="122" spans="1:72" x14ac:dyDescent="0.25">
      <c r="A122" s="3"/>
      <c r="B122" s="3">
        <v>1</v>
      </c>
      <c r="C122" s="3"/>
      <c r="D122" s="3"/>
      <c r="E122" s="3" t="s">
        <v>227</v>
      </c>
      <c r="F122" s="3" t="s">
        <v>246</v>
      </c>
      <c r="G122" s="3" t="s">
        <v>247</v>
      </c>
      <c r="H122" s="3">
        <v>30</v>
      </c>
      <c r="I122" s="3">
        <v>5</v>
      </c>
      <c r="J122" s="3">
        <v>0</v>
      </c>
      <c r="K122" s="3">
        <v>53564</v>
      </c>
      <c r="L122" s="3">
        <v>0</v>
      </c>
      <c r="M122" s="3">
        <v>0</v>
      </c>
      <c r="N122" s="3">
        <v>0</v>
      </c>
      <c r="O122" s="3">
        <v>0</v>
      </c>
      <c r="P122" s="3">
        <v>0</v>
      </c>
      <c r="Q122" s="3">
        <v>0</v>
      </c>
      <c r="R122" s="3">
        <v>0</v>
      </c>
      <c r="S122" s="3">
        <v>-1</v>
      </c>
      <c r="T122" s="3">
        <v>0</v>
      </c>
      <c r="U122" s="3" t="s">
        <v>3</v>
      </c>
      <c r="V122" s="3" t="s">
        <v>3</v>
      </c>
      <c r="W122" s="3">
        <v>-1</v>
      </c>
      <c r="X122" s="3">
        <v>0</v>
      </c>
      <c r="Y122" s="3" t="s">
        <v>3</v>
      </c>
      <c r="Z122" s="3" t="s">
        <v>3</v>
      </c>
      <c r="AA122" s="3">
        <v>-1</v>
      </c>
      <c r="AB122" s="3">
        <v>0</v>
      </c>
      <c r="AC122" s="3" t="s">
        <v>3</v>
      </c>
      <c r="AD122" s="3" t="s">
        <v>3</v>
      </c>
      <c r="AE122" s="3">
        <v>0</v>
      </c>
      <c r="AF122" s="3">
        <v>0</v>
      </c>
      <c r="AG122" s="3">
        <v>0</v>
      </c>
      <c r="AH122" s="3">
        <v>0</v>
      </c>
      <c r="AI122" s="3">
        <v>0</v>
      </c>
      <c r="AJ122" s="3">
        <v>0</v>
      </c>
      <c r="AK122" s="3">
        <v>0.83</v>
      </c>
      <c r="AL122" s="3">
        <v>0.83</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8.24</v>
      </c>
      <c r="BE122" s="3">
        <v>8.24</v>
      </c>
      <c r="BF122" s="3">
        <v>0</v>
      </c>
      <c r="BG122" s="3">
        <v>0</v>
      </c>
      <c r="BH122" s="3">
        <v>0</v>
      </c>
      <c r="BI122" s="3">
        <v>0</v>
      </c>
      <c r="BJ122" s="3">
        <v>0</v>
      </c>
      <c r="BK122" s="3">
        <v>0</v>
      </c>
      <c r="BL122" s="3">
        <v>0</v>
      </c>
      <c r="BM122" s="3">
        <v>0</v>
      </c>
      <c r="BN122" s="3">
        <v>0</v>
      </c>
      <c r="BO122" s="3">
        <v>0</v>
      </c>
      <c r="BP122" s="3">
        <v>0</v>
      </c>
      <c r="BQ122" s="3">
        <v>0</v>
      </c>
      <c r="BR122" s="3">
        <v>0</v>
      </c>
      <c r="BS122" s="3">
        <v>0</v>
      </c>
      <c r="BT122" s="3">
        <v>0</v>
      </c>
    </row>
    <row r="123" spans="1:72" x14ac:dyDescent="0.25">
      <c r="A123" s="1"/>
      <c r="B123" s="1">
        <v>1</v>
      </c>
      <c r="C123" s="1"/>
      <c r="D123" s="1"/>
      <c r="E123" s="1" t="s">
        <v>3</v>
      </c>
      <c r="F123" s="1" t="s">
        <v>248</v>
      </c>
      <c r="G123" s="1" t="s">
        <v>3</v>
      </c>
      <c r="H123" s="1">
        <v>31</v>
      </c>
      <c r="I123" s="1">
        <v>0</v>
      </c>
      <c r="J123" s="1">
        <v>0</v>
      </c>
      <c r="K123" s="1">
        <v>53565</v>
      </c>
      <c r="L123" s="1">
        <v>0</v>
      </c>
      <c r="M123" s="1">
        <v>0</v>
      </c>
      <c r="N123" s="1">
        <v>0</v>
      </c>
      <c r="O123" s="1">
        <v>0</v>
      </c>
      <c r="P123" s="1">
        <v>0</v>
      </c>
      <c r="Q123" s="1">
        <v>0</v>
      </c>
      <c r="R123" s="1">
        <v>0</v>
      </c>
      <c r="S123" s="1">
        <v>-1</v>
      </c>
      <c r="T123" s="1">
        <v>0</v>
      </c>
      <c r="U123" s="1" t="s">
        <v>3</v>
      </c>
      <c r="V123" s="1" t="s">
        <v>3</v>
      </c>
      <c r="W123" s="1">
        <v>-1</v>
      </c>
      <c r="X123" s="1">
        <v>0</v>
      </c>
      <c r="Y123" s="1" t="s">
        <v>3</v>
      </c>
      <c r="Z123" s="1" t="s">
        <v>3</v>
      </c>
      <c r="AA123" s="1">
        <v>-1</v>
      </c>
      <c r="AB123" s="1">
        <v>0</v>
      </c>
      <c r="AC123" s="1" t="s">
        <v>3</v>
      </c>
      <c r="AD123" s="1" t="s">
        <v>3</v>
      </c>
      <c r="AE123" s="1">
        <v>0</v>
      </c>
      <c r="AF123" s="1">
        <v>0</v>
      </c>
      <c r="AG123" s="1">
        <v>0</v>
      </c>
      <c r="AH123" s="1">
        <v>1735.18</v>
      </c>
      <c r="AI123" s="1">
        <v>72.010000000000005</v>
      </c>
      <c r="AJ123" s="1">
        <v>1.07</v>
      </c>
      <c r="AK123" s="1">
        <v>2725.01</v>
      </c>
      <c r="AL123" s="1">
        <v>4533.2700000000004</v>
      </c>
      <c r="AM123" s="1">
        <v>28.13</v>
      </c>
      <c r="AN123" s="1">
        <v>0</v>
      </c>
      <c r="AO123" s="1">
        <v>0</v>
      </c>
      <c r="AP123" s="1">
        <v>0</v>
      </c>
      <c r="AQ123" s="1">
        <v>0</v>
      </c>
      <c r="AR123" s="1">
        <v>0</v>
      </c>
      <c r="AS123" s="1">
        <v>0</v>
      </c>
      <c r="AT123" s="1">
        <v>0</v>
      </c>
      <c r="AU123" s="1">
        <v>0</v>
      </c>
      <c r="AV123" s="1">
        <v>0</v>
      </c>
      <c r="AW123" s="1">
        <v>0</v>
      </c>
      <c r="AX123" s="1">
        <v>0</v>
      </c>
      <c r="AY123" s="1">
        <v>0</v>
      </c>
      <c r="AZ123" s="1">
        <v>0</v>
      </c>
      <c r="BA123" s="1">
        <v>42997.18</v>
      </c>
      <c r="BB123" s="1">
        <v>1036.02</v>
      </c>
      <c r="BC123" s="1">
        <v>11.8</v>
      </c>
      <c r="BD123" s="1">
        <v>29387.65</v>
      </c>
      <c r="BE123" s="1">
        <v>73432.649999999994</v>
      </c>
      <c r="BF123" s="1">
        <v>297.89</v>
      </c>
      <c r="BG123" s="1">
        <v>0</v>
      </c>
      <c r="BH123" s="1">
        <v>0</v>
      </c>
      <c r="BI123" s="1">
        <v>0</v>
      </c>
      <c r="BJ123" s="1">
        <v>0</v>
      </c>
      <c r="BK123" s="1">
        <v>0</v>
      </c>
      <c r="BL123" s="1">
        <v>0</v>
      </c>
      <c r="BM123" s="1">
        <v>0</v>
      </c>
      <c r="BN123" s="1">
        <v>0</v>
      </c>
      <c r="BO123" s="1">
        <v>0</v>
      </c>
      <c r="BP123" s="1">
        <v>0</v>
      </c>
      <c r="BQ123" s="1">
        <v>0</v>
      </c>
      <c r="BR123" s="1">
        <v>0</v>
      </c>
      <c r="BS123" s="1">
        <v>0</v>
      </c>
      <c r="BT123" s="1">
        <v>0</v>
      </c>
    </row>
    <row r="124" spans="1:72" x14ac:dyDescent="0.25">
      <c r="A124" s="3"/>
      <c r="B124" s="3">
        <v>1</v>
      </c>
      <c r="C124" s="3"/>
      <c r="D124" s="3"/>
      <c r="E124" s="3" t="s">
        <v>3</v>
      </c>
      <c r="F124" s="3" t="s">
        <v>249</v>
      </c>
      <c r="G124" s="3" t="s">
        <v>250</v>
      </c>
      <c r="H124" s="3">
        <v>31</v>
      </c>
      <c r="I124" s="3">
        <v>1</v>
      </c>
      <c r="J124" s="3">
        <v>0</v>
      </c>
      <c r="K124" s="3">
        <v>53566</v>
      </c>
      <c r="L124" s="3">
        <v>0</v>
      </c>
      <c r="M124" s="3">
        <v>0</v>
      </c>
      <c r="N124" s="3">
        <v>0</v>
      </c>
      <c r="O124" s="3">
        <v>0</v>
      </c>
      <c r="P124" s="3">
        <v>0</v>
      </c>
      <c r="Q124" s="3">
        <v>0</v>
      </c>
      <c r="R124" s="3">
        <v>0</v>
      </c>
      <c r="S124" s="3">
        <v>-1</v>
      </c>
      <c r="T124" s="3">
        <v>0</v>
      </c>
      <c r="U124" s="3" t="s">
        <v>3</v>
      </c>
      <c r="V124" s="3" t="s">
        <v>3</v>
      </c>
      <c r="W124" s="3">
        <v>-1</v>
      </c>
      <c r="X124" s="3">
        <v>0</v>
      </c>
      <c r="Y124" s="3" t="s">
        <v>3</v>
      </c>
      <c r="Z124" s="3" t="s">
        <v>3</v>
      </c>
      <c r="AA124" s="3">
        <v>-1</v>
      </c>
      <c r="AB124" s="3">
        <v>0</v>
      </c>
      <c r="AC124" s="3" t="s">
        <v>3</v>
      </c>
      <c r="AD124" s="3" t="s">
        <v>3</v>
      </c>
      <c r="AE124" s="3">
        <v>0</v>
      </c>
      <c r="AF124" s="3">
        <v>0</v>
      </c>
      <c r="AG124" s="3">
        <v>0</v>
      </c>
      <c r="AH124" s="3">
        <v>1735.18</v>
      </c>
      <c r="AI124" s="3">
        <v>72.010000000000005</v>
      </c>
      <c r="AJ124" s="3">
        <v>1.07</v>
      </c>
      <c r="AK124" s="3">
        <v>1476.94</v>
      </c>
      <c r="AL124" s="3">
        <v>3285.2</v>
      </c>
      <c r="AM124" s="3">
        <v>28.13</v>
      </c>
      <c r="AN124" s="3">
        <v>0</v>
      </c>
      <c r="AO124" s="3">
        <v>0</v>
      </c>
      <c r="AP124" s="3">
        <v>0</v>
      </c>
      <c r="AQ124" s="3">
        <v>0</v>
      </c>
      <c r="AR124" s="3">
        <v>0</v>
      </c>
      <c r="AS124" s="3">
        <v>0</v>
      </c>
      <c r="AT124" s="3">
        <v>0</v>
      </c>
      <c r="AU124" s="3">
        <v>0</v>
      </c>
      <c r="AV124" s="3">
        <v>0</v>
      </c>
      <c r="AW124" s="3">
        <v>0</v>
      </c>
      <c r="AX124" s="3">
        <v>0</v>
      </c>
      <c r="AY124" s="3">
        <v>0</v>
      </c>
      <c r="AZ124" s="3">
        <v>0</v>
      </c>
      <c r="BA124" s="3">
        <v>42997.18</v>
      </c>
      <c r="BB124" s="3">
        <v>1036.02</v>
      </c>
      <c r="BC124" s="3">
        <v>11.8</v>
      </c>
      <c r="BD124" s="3">
        <v>16812.63</v>
      </c>
      <c r="BE124" s="3">
        <v>60857.63</v>
      </c>
      <c r="BF124" s="3">
        <v>297.89</v>
      </c>
      <c r="BG124" s="3">
        <v>0</v>
      </c>
      <c r="BH124" s="3">
        <v>0</v>
      </c>
      <c r="BI124" s="3">
        <v>0</v>
      </c>
      <c r="BJ124" s="3">
        <v>0</v>
      </c>
      <c r="BK124" s="3">
        <v>0</v>
      </c>
      <c r="BL124" s="3">
        <v>0</v>
      </c>
      <c r="BM124" s="3">
        <v>0</v>
      </c>
      <c r="BN124" s="3">
        <v>0</v>
      </c>
      <c r="BO124" s="3">
        <v>0</v>
      </c>
      <c r="BP124" s="3">
        <v>0</v>
      </c>
      <c r="BQ124" s="3">
        <v>0</v>
      </c>
      <c r="BR124" s="3">
        <v>0</v>
      </c>
      <c r="BS124" s="3">
        <v>0</v>
      </c>
      <c r="BT124" s="3">
        <v>0</v>
      </c>
    </row>
    <row r="125" spans="1:72" x14ac:dyDescent="0.25">
      <c r="A125" s="3"/>
      <c r="B125" s="3">
        <v>0</v>
      </c>
      <c r="C125" s="3"/>
      <c r="D125" s="3"/>
      <c r="E125" s="3" t="s">
        <v>3</v>
      </c>
      <c r="F125" s="3" t="s">
        <v>251</v>
      </c>
      <c r="G125" s="3" t="s">
        <v>252</v>
      </c>
      <c r="H125" s="3">
        <v>31</v>
      </c>
      <c r="I125" s="3">
        <v>2</v>
      </c>
      <c r="J125" s="3">
        <v>0</v>
      </c>
      <c r="K125" s="3">
        <v>53567</v>
      </c>
      <c r="L125" s="3">
        <v>0</v>
      </c>
      <c r="M125" s="3">
        <v>0</v>
      </c>
      <c r="N125" s="3">
        <v>0</v>
      </c>
      <c r="O125" s="3">
        <v>0</v>
      </c>
      <c r="P125" s="3">
        <v>0</v>
      </c>
      <c r="Q125" s="3">
        <v>0</v>
      </c>
      <c r="R125" s="3">
        <v>0</v>
      </c>
      <c r="S125" s="3">
        <v>-1</v>
      </c>
      <c r="T125" s="3">
        <v>0</v>
      </c>
      <c r="U125" s="3" t="s">
        <v>3</v>
      </c>
      <c r="V125" s="3" t="s">
        <v>3</v>
      </c>
      <c r="W125" s="3">
        <v>-1</v>
      </c>
      <c r="X125" s="3">
        <v>0</v>
      </c>
      <c r="Y125" s="3" t="s">
        <v>3</v>
      </c>
      <c r="Z125" s="3" t="s">
        <v>3</v>
      </c>
      <c r="AA125" s="3">
        <v>-1</v>
      </c>
      <c r="AB125" s="3">
        <v>0</v>
      </c>
      <c r="AC125" s="3" t="s">
        <v>3</v>
      </c>
      <c r="AD125" s="3" t="s">
        <v>3</v>
      </c>
      <c r="AE125" s="3">
        <v>0</v>
      </c>
      <c r="AF125" s="3">
        <v>0</v>
      </c>
      <c r="AG125" s="3">
        <v>0</v>
      </c>
      <c r="AH125" s="3">
        <v>0</v>
      </c>
      <c r="AI125" s="3">
        <v>0</v>
      </c>
      <c r="AJ125" s="3">
        <v>0</v>
      </c>
      <c r="AK125" s="3">
        <v>445.07</v>
      </c>
      <c r="AL125" s="3">
        <v>445.07</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3362.35</v>
      </c>
      <c r="BE125" s="3">
        <v>3362.35</v>
      </c>
      <c r="BF125" s="3">
        <v>0</v>
      </c>
      <c r="BG125" s="3">
        <v>0</v>
      </c>
      <c r="BH125" s="3">
        <v>0</v>
      </c>
      <c r="BI125" s="3">
        <v>0</v>
      </c>
      <c r="BJ125" s="3">
        <v>0</v>
      </c>
      <c r="BK125" s="3">
        <v>0</v>
      </c>
      <c r="BL125" s="3">
        <v>0</v>
      </c>
      <c r="BM125" s="3">
        <v>0</v>
      </c>
      <c r="BN125" s="3">
        <v>0</v>
      </c>
      <c r="BO125" s="3">
        <v>0</v>
      </c>
      <c r="BP125" s="3">
        <v>0</v>
      </c>
      <c r="BQ125" s="3">
        <v>0</v>
      </c>
      <c r="BR125" s="3">
        <v>0</v>
      </c>
      <c r="BS125" s="3">
        <v>0</v>
      </c>
      <c r="BT125" s="3">
        <v>0</v>
      </c>
    </row>
    <row r="126" spans="1:72" x14ac:dyDescent="0.25">
      <c r="A126" s="3"/>
      <c r="B126" s="3">
        <v>0</v>
      </c>
      <c r="C126" s="3"/>
      <c r="D126" s="3"/>
      <c r="E126" s="3" t="s">
        <v>3</v>
      </c>
      <c r="F126" s="3" t="s">
        <v>253</v>
      </c>
      <c r="G126" s="3" t="s">
        <v>254</v>
      </c>
      <c r="H126" s="3">
        <v>31</v>
      </c>
      <c r="I126" s="3">
        <v>3</v>
      </c>
      <c r="J126" s="3">
        <v>0</v>
      </c>
      <c r="K126" s="3">
        <v>53568</v>
      </c>
      <c r="L126" s="3">
        <v>0</v>
      </c>
      <c r="M126" s="3">
        <v>0</v>
      </c>
      <c r="N126" s="3">
        <v>0</v>
      </c>
      <c r="O126" s="3">
        <v>0</v>
      </c>
      <c r="P126" s="3">
        <v>0</v>
      </c>
      <c r="Q126" s="3">
        <v>0</v>
      </c>
      <c r="R126" s="3">
        <v>0</v>
      </c>
      <c r="S126" s="3">
        <v>-1</v>
      </c>
      <c r="T126" s="3">
        <v>0</v>
      </c>
      <c r="U126" s="3" t="s">
        <v>3</v>
      </c>
      <c r="V126" s="3" t="s">
        <v>3</v>
      </c>
      <c r="W126" s="3">
        <v>-1</v>
      </c>
      <c r="X126" s="3">
        <v>0</v>
      </c>
      <c r="Y126" s="3" t="s">
        <v>3</v>
      </c>
      <c r="Z126" s="3" t="s">
        <v>3</v>
      </c>
      <c r="AA126" s="3">
        <v>-1</v>
      </c>
      <c r="AB126" s="3">
        <v>0</v>
      </c>
      <c r="AC126" s="3" t="s">
        <v>3</v>
      </c>
      <c r="AD126" s="3" t="s">
        <v>3</v>
      </c>
      <c r="AE126" s="3">
        <v>0</v>
      </c>
      <c r="AF126" s="3">
        <v>0</v>
      </c>
      <c r="AG126" s="3">
        <v>0</v>
      </c>
      <c r="AH126" s="3">
        <v>289.2</v>
      </c>
      <c r="AI126" s="3">
        <v>12</v>
      </c>
      <c r="AJ126" s="3">
        <v>0.18</v>
      </c>
      <c r="AK126" s="3">
        <v>241.13</v>
      </c>
      <c r="AL126" s="3">
        <v>542.51</v>
      </c>
      <c r="AM126" s="3">
        <v>0</v>
      </c>
      <c r="AN126" s="3">
        <v>0</v>
      </c>
      <c r="AO126" s="3">
        <v>0</v>
      </c>
      <c r="AP126" s="3">
        <v>0</v>
      </c>
      <c r="AQ126" s="3">
        <v>0</v>
      </c>
      <c r="AR126" s="3">
        <v>0</v>
      </c>
      <c r="AS126" s="3">
        <v>0</v>
      </c>
      <c r="AT126" s="3">
        <v>0</v>
      </c>
      <c r="AU126" s="3">
        <v>0</v>
      </c>
      <c r="AV126" s="3">
        <v>0</v>
      </c>
      <c r="AW126" s="3">
        <v>0</v>
      </c>
      <c r="AX126" s="3">
        <v>0</v>
      </c>
      <c r="AY126" s="3">
        <v>0</v>
      </c>
      <c r="AZ126" s="3">
        <v>0</v>
      </c>
      <c r="BA126" s="3">
        <v>7166.2</v>
      </c>
      <c r="BB126" s="3">
        <v>172.67</v>
      </c>
      <c r="BC126" s="3">
        <v>1.97</v>
      </c>
      <c r="BD126" s="3">
        <v>2744.31</v>
      </c>
      <c r="BE126" s="3">
        <v>10085.15</v>
      </c>
      <c r="BF126" s="3">
        <v>0</v>
      </c>
      <c r="BG126" s="3">
        <v>0</v>
      </c>
      <c r="BH126" s="3">
        <v>0</v>
      </c>
      <c r="BI126" s="3">
        <v>0</v>
      </c>
      <c r="BJ126" s="3">
        <v>0</v>
      </c>
      <c r="BK126" s="3">
        <v>0</v>
      </c>
      <c r="BL126" s="3">
        <v>0</v>
      </c>
      <c r="BM126" s="3">
        <v>0</v>
      </c>
      <c r="BN126" s="3">
        <v>0</v>
      </c>
      <c r="BO126" s="3">
        <v>0</v>
      </c>
      <c r="BP126" s="3">
        <v>0</v>
      </c>
      <c r="BQ126" s="3">
        <v>0</v>
      </c>
      <c r="BR126" s="3">
        <v>0</v>
      </c>
      <c r="BS126" s="3">
        <v>0</v>
      </c>
      <c r="BT126" s="3">
        <v>0</v>
      </c>
    </row>
    <row r="127" spans="1:72" x14ac:dyDescent="0.25">
      <c r="A127" s="3"/>
      <c r="B127" s="3">
        <v>1</v>
      </c>
      <c r="C127" s="3"/>
      <c r="D127" s="3"/>
      <c r="E127" s="3" t="s">
        <v>255</v>
      </c>
      <c r="F127" s="3" t="s">
        <v>256</v>
      </c>
      <c r="G127" s="3" t="s">
        <v>257</v>
      </c>
      <c r="H127" s="3">
        <v>31</v>
      </c>
      <c r="I127" s="3">
        <v>4</v>
      </c>
      <c r="J127" s="3">
        <v>0</v>
      </c>
      <c r="K127" s="3">
        <v>54929</v>
      </c>
      <c r="L127" s="3">
        <v>0</v>
      </c>
      <c r="M127" s="3">
        <v>0</v>
      </c>
      <c r="N127" s="3">
        <v>0</v>
      </c>
      <c r="O127" s="3">
        <v>0</v>
      </c>
      <c r="P127" s="3">
        <v>0</v>
      </c>
      <c r="Q127" s="3">
        <v>0</v>
      </c>
      <c r="R127" s="3">
        <v>0</v>
      </c>
      <c r="S127" s="3">
        <v>-1</v>
      </c>
      <c r="T127" s="3">
        <v>0</v>
      </c>
      <c r="U127" s="3" t="s">
        <v>3</v>
      </c>
      <c r="V127" s="3" t="s">
        <v>3</v>
      </c>
      <c r="W127" s="3">
        <v>-1</v>
      </c>
      <c r="X127" s="3">
        <v>0</v>
      </c>
      <c r="Y127" s="3" t="s">
        <v>3</v>
      </c>
      <c r="Z127" s="3" t="s">
        <v>3</v>
      </c>
      <c r="AA127" s="3">
        <v>-1</v>
      </c>
      <c r="AB127" s="3">
        <v>0</v>
      </c>
      <c r="AC127" s="3" t="s">
        <v>3</v>
      </c>
      <c r="AD127" s="3" t="s">
        <v>3</v>
      </c>
      <c r="AE127" s="3">
        <v>0</v>
      </c>
      <c r="AF127" s="3">
        <v>0</v>
      </c>
      <c r="AG127" s="3">
        <v>0</v>
      </c>
      <c r="AH127" s="3">
        <v>0</v>
      </c>
      <c r="AI127" s="3">
        <v>0</v>
      </c>
      <c r="AJ127" s="3">
        <v>0</v>
      </c>
      <c r="AK127" s="3">
        <v>30.12</v>
      </c>
      <c r="AL127" s="3">
        <v>30.12</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346.79</v>
      </c>
      <c r="BE127" s="3">
        <v>346.79</v>
      </c>
      <c r="BF127" s="3">
        <v>0</v>
      </c>
      <c r="BG127" s="3">
        <v>0</v>
      </c>
      <c r="BH127" s="3">
        <v>0</v>
      </c>
      <c r="BI127" s="3">
        <v>0</v>
      </c>
      <c r="BJ127" s="3">
        <v>0</v>
      </c>
      <c r="BK127" s="3">
        <v>0</v>
      </c>
      <c r="BL127" s="3">
        <v>0</v>
      </c>
      <c r="BM127" s="3">
        <v>0</v>
      </c>
      <c r="BN127" s="3">
        <v>0</v>
      </c>
      <c r="BO127" s="3">
        <v>0</v>
      </c>
      <c r="BP127" s="3">
        <v>0</v>
      </c>
      <c r="BQ127" s="3">
        <v>0</v>
      </c>
      <c r="BR127" s="3">
        <v>0</v>
      </c>
      <c r="BS127" s="3">
        <v>0</v>
      </c>
      <c r="BT127" s="3">
        <v>0</v>
      </c>
    </row>
    <row r="128" spans="1:72" x14ac:dyDescent="0.25">
      <c r="A128" s="3"/>
      <c r="B128" s="3">
        <v>1</v>
      </c>
      <c r="C128" s="3"/>
      <c r="D128" s="3"/>
      <c r="E128" s="3" t="s">
        <v>258</v>
      </c>
      <c r="F128" s="3" t="s">
        <v>259</v>
      </c>
      <c r="G128" s="3" t="s">
        <v>260</v>
      </c>
      <c r="H128" s="3">
        <v>31</v>
      </c>
      <c r="I128" s="3">
        <v>5</v>
      </c>
      <c r="J128" s="3">
        <v>0</v>
      </c>
      <c r="K128" s="3">
        <v>54930</v>
      </c>
      <c r="L128" s="3">
        <v>0</v>
      </c>
      <c r="M128" s="3">
        <v>0</v>
      </c>
      <c r="N128" s="3">
        <v>0</v>
      </c>
      <c r="O128" s="3">
        <v>0</v>
      </c>
      <c r="P128" s="3">
        <v>0</v>
      </c>
      <c r="Q128" s="3">
        <v>0</v>
      </c>
      <c r="R128" s="3">
        <v>0</v>
      </c>
      <c r="S128" s="3">
        <v>-1</v>
      </c>
      <c r="T128" s="3">
        <v>0</v>
      </c>
      <c r="U128" s="3" t="s">
        <v>3</v>
      </c>
      <c r="V128" s="3" t="s">
        <v>3</v>
      </c>
      <c r="W128" s="3">
        <v>-1</v>
      </c>
      <c r="X128" s="3">
        <v>0</v>
      </c>
      <c r="Y128" s="3" t="s">
        <v>3</v>
      </c>
      <c r="Z128" s="3" t="s">
        <v>3</v>
      </c>
      <c r="AA128" s="3">
        <v>-1</v>
      </c>
      <c r="AB128" s="3">
        <v>0</v>
      </c>
      <c r="AC128" s="3" t="s">
        <v>3</v>
      </c>
      <c r="AD128" s="3" t="s">
        <v>3</v>
      </c>
      <c r="AE128" s="3">
        <v>0</v>
      </c>
      <c r="AF128" s="3">
        <v>0</v>
      </c>
      <c r="AG128" s="3">
        <v>0</v>
      </c>
      <c r="AH128" s="3">
        <v>0</v>
      </c>
      <c r="AI128" s="3">
        <v>0</v>
      </c>
      <c r="AJ128" s="3">
        <v>0</v>
      </c>
      <c r="AK128" s="3">
        <v>327.27</v>
      </c>
      <c r="AL128" s="3">
        <v>327.27</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3285.76</v>
      </c>
      <c r="BE128" s="3">
        <v>3285.76</v>
      </c>
      <c r="BF128" s="3">
        <v>0</v>
      </c>
      <c r="BG128" s="3">
        <v>0</v>
      </c>
      <c r="BH128" s="3">
        <v>0</v>
      </c>
      <c r="BI128" s="3">
        <v>0</v>
      </c>
      <c r="BJ128" s="3">
        <v>0</v>
      </c>
      <c r="BK128" s="3">
        <v>0</v>
      </c>
      <c r="BL128" s="3">
        <v>0</v>
      </c>
      <c r="BM128" s="3">
        <v>0</v>
      </c>
      <c r="BN128" s="3">
        <v>0</v>
      </c>
      <c r="BO128" s="3">
        <v>0</v>
      </c>
      <c r="BP128" s="3">
        <v>0</v>
      </c>
      <c r="BQ128" s="3">
        <v>0</v>
      </c>
      <c r="BR128" s="3">
        <v>0</v>
      </c>
      <c r="BS128" s="3">
        <v>0</v>
      </c>
      <c r="BT128" s="3">
        <v>0</v>
      </c>
    </row>
    <row r="129" spans="1:72" x14ac:dyDescent="0.25">
      <c r="A129" s="3"/>
      <c r="B129" s="3">
        <v>1</v>
      </c>
      <c r="C129" s="3"/>
      <c r="D129" s="3"/>
      <c r="E129" s="3" t="s">
        <v>261</v>
      </c>
      <c r="F129" s="3" t="s">
        <v>262</v>
      </c>
      <c r="G129" s="3" t="s">
        <v>263</v>
      </c>
      <c r="H129" s="3">
        <v>31</v>
      </c>
      <c r="I129" s="3">
        <v>6</v>
      </c>
      <c r="J129" s="3">
        <v>0</v>
      </c>
      <c r="K129" s="3">
        <v>54931</v>
      </c>
      <c r="L129" s="3">
        <v>0</v>
      </c>
      <c r="M129" s="3">
        <v>0</v>
      </c>
      <c r="N129" s="3">
        <v>0</v>
      </c>
      <c r="O129" s="3">
        <v>0</v>
      </c>
      <c r="P129" s="3">
        <v>0</v>
      </c>
      <c r="Q129" s="3">
        <v>0</v>
      </c>
      <c r="R129" s="3">
        <v>0</v>
      </c>
      <c r="S129" s="3">
        <v>-1</v>
      </c>
      <c r="T129" s="3">
        <v>0</v>
      </c>
      <c r="U129" s="3" t="s">
        <v>3</v>
      </c>
      <c r="V129" s="3" t="s">
        <v>3</v>
      </c>
      <c r="W129" s="3">
        <v>-1</v>
      </c>
      <c r="X129" s="3">
        <v>0</v>
      </c>
      <c r="Y129" s="3" t="s">
        <v>3</v>
      </c>
      <c r="Z129" s="3" t="s">
        <v>3</v>
      </c>
      <c r="AA129" s="3">
        <v>-1</v>
      </c>
      <c r="AB129" s="3">
        <v>0</v>
      </c>
      <c r="AC129" s="3" t="s">
        <v>3</v>
      </c>
      <c r="AD129" s="3" t="s">
        <v>3</v>
      </c>
      <c r="AE129" s="3">
        <v>0</v>
      </c>
      <c r="AF129" s="3">
        <v>0</v>
      </c>
      <c r="AG129" s="3">
        <v>0</v>
      </c>
      <c r="AH129" s="3">
        <v>0</v>
      </c>
      <c r="AI129" s="3">
        <v>0</v>
      </c>
      <c r="AJ129" s="3">
        <v>0</v>
      </c>
      <c r="AK129" s="3">
        <v>890.68</v>
      </c>
      <c r="AL129" s="3">
        <v>890.68</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8942.4699999999993</v>
      </c>
      <c r="BE129" s="3">
        <v>8942.4699999999993</v>
      </c>
      <c r="BF129" s="3">
        <v>0</v>
      </c>
      <c r="BG129" s="3">
        <v>0</v>
      </c>
      <c r="BH129" s="3">
        <v>0</v>
      </c>
      <c r="BI129" s="3">
        <v>0</v>
      </c>
      <c r="BJ129" s="3">
        <v>0</v>
      </c>
      <c r="BK129" s="3">
        <v>0</v>
      </c>
      <c r="BL129" s="3">
        <v>0</v>
      </c>
      <c r="BM129" s="3">
        <v>0</v>
      </c>
      <c r="BN129" s="3">
        <v>0</v>
      </c>
      <c r="BO129" s="3">
        <v>0</v>
      </c>
      <c r="BP129" s="3">
        <v>0</v>
      </c>
      <c r="BQ129" s="3">
        <v>0</v>
      </c>
      <c r="BR129" s="3">
        <v>0</v>
      </c>
      <c r="BS129" s="3">
        <v>0</v>
      </c>
      <c r="BT129" s="3">
        <v>0</v>
      </c>
    </row>
    <row r="131" spans="1:72" x14ac:dyDescent="0.25">
      <c r="A131">
        <v>400</v>
      </c>
      <c r="B131">
        <v>1</v>
      </c>
      <c r="C131">
        <v>3</v>
      </c>
      <c r="D131">
        <v>1</v>
      </c>
      <c r="E131" t="s">
        <v>21</v>
      </c>
      <c r="F131" t="s">
        <v>264</v>
      </c>
      <c r="J131">
        <v>6900.12</v>
      </c>
      <c r="K131">
        <v>6610.57</v>
      </c>
      <c r="L131">
        <v>289.55</v>
      </c>
      <c r="M131">
        <v>48.37</v>
      </c>
      <c r="N131">
        <v>0</v>
      </c>
      <c r="O131">
        <v>0</v>
      </c>
      <c r="P131">
        <v>0</v>
      </c>
      <c r="Q131">
        <v>6658.94</v>
      </c>
      <c r="R131">
        <v>10312.51</v>
      </c>
      <c r="S131">
        <v>5552.87</v>
      </c>
      <c r="T131">
        <v>22850.15</v>
      </c>
      <c r="U131">
        <v>663.37699999999995</v>
      </c>
      <c r="V131">
        <v>0</v>
      </c>
    </row>
    <row r="132" spans="1:72" x14ac:dyDescent="0.25">
      <c r="A132">
        <v>400</v>
      </c>
      <c r="B132">
        <v>1</v>
      </c>
      <c r="C132">
        <v>3</v>
      </c>
      <c r="D132">
        <v>2</v>
      </c>
      <c r="E132" t="s">
        <v>23</v>
      </c>
      <c r="F132" t="s">
        <v>265</v>
      </c>
      <c r="J132">
        <v>12906.73</v>
      </c>
      <c r="K132">
        <v>591.58000000000004</v>
      </c>
      <c r="L132">
        <v>214.9</v>
      </c>
      <c r="M132">
        <v>26.72</v>
      </c>
      <c r="N132">
        <v>12100.25</v>
      </c>
      <c r="O132">
        <v>0</v>
      </c>
      <c r="P132">
        <v>0</v>
      </c>
      <c r="Q132">
        <v>618.30000000000007</v>
      </c>
      <c r="R132">
        <v>660.39</v>
      </c>
      <c r="S132">
        <v>415.65</v>
      </c>
      <c r="T132">
        <v>14029.55</v>
      </c>
      <c r="U132">
        <v>46.0404725</v>
      </c>
      <c r="V132">
        <v>0</v>
      </c>
    </row>
    <row r="133" spans="1:72" x14ac:dyDescent="0.25">
      <c r="A133">
        <v>400</v>
      </c>
      <c r="B133">
        <v>1</v>
      </c>
      <c r="C133">
        <v>3</v>
      </c>
      <c r="D133">
        <v>3</v>
      </c>
      <c r="E133" t="s">
        <v>25</v>
      </c>
      <c r="F133" t="s">
        <v>266</v>
      </c>
      <c r="J133">
        <v>6689.16</v>
      </c>
      <c r="K133">
        <v>360.17</v>
      </c>
      <c r="L133">
        <v>1026.06</v>
      </c>
      <c r="M133">
        <v>122.6</v>
      </c>
      <c r="N133">
        <v>5302.93</v>
      </c>
      <c r="O133">
        <v>0</v>
      </c>
      <c r="P133">
        <v>0</v>
      </c>
      <c r="Q133">
        <v>482.77</v>
      </c>
      <c r="R133">
        <v>390.78</v>
      </c>
      <c r="S133">
        <v>274.81</v>
      </c>
      <c r="T133">
        <v>7569.32</v>
      </c>
      <c r="U133">
        <v>28.457815100000001</v>
      </c>
      <c r="V133">
        <v>0</v>
      </c>
    </row>
    <row r="134" spans="1:72" x14ac:dyDescent="0.25">
      <c r="A134">
        <v>400</v>
      </c>
      <c r="B134">
        <v>1</v>
      </c>
      <c r="C134">
        <v>3</v>
      </c>
      <c r="D134">
        <v>4</v>
      </c>
      <c r="E134" t="s">
        <v>27</v>
      </c>
      <c r="F134" t="s">
        <v>28</v>
      </c>
      <c r="J134">
        <v>22111.53</v>
      </c>
      <c r="K134">
        <v>1227.98</v>
      </c>
      <c r="L134">
        <v>12699.37</v>
      </c>
      <c r="M134">
        <v>1667.1</v>
      </c>
      <c r="N134">
        <v>8184.18</v>
      </c>
      <c r="O134">
        <v>0</v>
      </c>
      <c r="P134">
        <v>0</v>
      </c>
      <c r="Q134">
        <v>2895.08</v>
      </c>
      <c r="R134">
        <v>1460.49</v>
      </c>
      <c r="S134">
        <v>1092.08</v>
      </c>
      <c r="T134">
        <v>27581.52</v>
      </c>
      <c r="U134">
        <v>105.93801020000001</v>
      </c>
      <c r="V134">
        <v>0</v>
      </c>
    </row>
    <row r="135" spans="1:72" x14ac:dyDescent="0.25">
      <c r="A135">
        <v>400</v>
      </c>
      <c r="B135">
        <v>1</v>
      </c>
      <c r="C135">
        <v>3</v>
      </c>
      <c r="D135">
        <v>5</v>
      </c>
      <c r="E135" t="s">
        <v>29</v>
      </c>
      <c r="F135" t="s">
        <v>30</v>
      </c>
      <c r="J135">
        <v>41783.15</v>
      </c>
      <c r="K135">
        <v>936.43</v>
      </c>
      <c r="L135">
        <v>1059.4100000000001</v>
      </c>
      <c r="M135">
        <v>86.28</v>
      </c>
      <c r="N135">
        <v>39787.31</v>
      </c>
      <c r="O135">
        <v>0</v>
      </c>
      <c r="P135">
        <v>0</v>
      </c>
      <c r="Q135">
        <v>1022.7099999999999</v>
      </c>
      <c r="R135">
        <v>1048.8</v>
      </c>
      <c r="S135">
        <v>655.52</v>
      </c>
      <c r="T135">
        <v>43638.47</v>
      </c>
      <c r="U135">
        <v>76.170599999999993</v>
      </c>
      <c r="V135">
        <v>0</v>
      </c>
    </row>
    <row r="136" spans="1:72" x14ac:dyDescent="0.25">
      <c r="A136">
        <v>400</v>
      </c>
      <c r="B136">
        <v>1</v>
      </c>
      <c r="C136">
        <v>3</v>
      </c>
      <c r="D136">
        <v>6</v>
      </c>
      <c r="E136" t="s">
        <v>31</v>
      </c>
      <c r="F136" t="s">
        <v>32</v>
      </c>
      <c r="J136">
        <v>12913.67</v>
      </c>
      <c r="K136">
        <v>151.30000000000001</v>
      </c>
      <c r="L136">
        <v>0</v>
      </c>
      <c r="M136">
        <v>0</v>
      </c>
      <c r="N136">
        <v>12762.37</v>
      </c>
      <c r="O136">
        <v>0</v>
      </c>
      <c r="P136">
        <v>0</v>
      </c>
      <c r="Q136">
        <v>151.30000000000001</v>
      </c>
      <c r="R136">
        <v>169.45</v>
      </c>
      <c r="S136">
        <v>105.91</v>
      </c>
      <c r="T136">
        <v>13189.03</v>
      </c>
      <c r="U136">
        <v>12.18426</v>
      </c>
      <c r="V136">
        <v>0</v>
      </c>
    </row>
    <row r="137" spans="1:72" x14ac:dyDescent="0.25">
      <c r="A137">
        <v>400</v>
      </c>
      <c r="B137">
        <v>1</v>
      </c>
      <c r="C137">
        <v>3</v>
      </c>
      <c r="D137">
        <v>7</v>
      </c>
      <c r="E137" t="s">
        <v>33</v>
      </c>
      <c r="F137" t="s">
        <v>34</v>
      </c>
      <c r="J137">
        <v>628.11</v>
      </c>
      <c r="K137">
        <v>614.21</v>
      </c>
      <c r="L137">
        <v>13.9</v>
      </c>
      <c r="M137">
        <v>1.1299999999999999</v>
      </c>
      <c r="N137">
        <v>0</v>
      </c>
      <c r="O137">
        <v>0</v>
      </c>
      <c r="P137">
        <v>0</v>
      </c>
      <c r="Q137">
        <v>615.34</v>
      </c>
      <c r="R137">
        <v>625.49</v>
      </c>
      <c r="S137">
        <v>400.68</v>
      </c>
      <c r="T137">
        <v>1656.26</v>
      </c>
      <c r="U137">
        <v>50.922498000000004</v>
      </c>
      <c r="V137">
        <v>0</v>
      </c>
    </row>
    <row r="138" spans="1:72" x14ac:dyDescent="0.25">
      <c r="A138">
        <v>400</v>
      </c>
      <c r="B138">
        <v>1</v>
      </c>
      <c r="C138">
        <v>3</v>
      </c>
      <c r="D138">
        <v>8</v>
      </c>
      <c r="E138" t="s">
        <v>35</v>
      </c>
      <c r="F138" t="s">
        <v>267</v>
      </c>
      <c r="J138">
        <v>35569.21</v>
      </c>
      <c r="K138">
        <v>3542.37</v>
      </c>
      <c r="L138">
        <v>4126.75</v>
      </c>
      <c r="M138">
        <v>355.69</v>
      </c>
      <c r="N138">
        <v>27900.09</v>
      </c>
      <c r="O138">
        <v>0</v>
      </c>
      <c r="P138">
        <v>0</v>
      </c>
      <c r="Q138">
        <v>3898.06</v>
      </c>
      <c r="R138">
        <v>4013.74</v>
      </c>
      <c r="S138">
        <v>2781.57</v>
      </c>
      <c r="T138">
        <v>42987</v>
      </c>
      <c r="U138">
        <v>294.01294746999997</v>
      </c>
      <c r="V138">
        <v>0</v>
      </c>
    </row>
    <row r="139" spans="1:72" x14ac:dyDescent="0.25">
      <c r="A139">
        <v>400</v>
      </c>
      <c r="B139">
        <v>1</v>
      </c>
      <c r="C139">
        <v>3</v>
      </c>
      <c r="D139">
        <v>9</v>
      </c>
      <c r="E139" t="s">
        <v>37</v>
      </c>
      <c r="F139" t="s">
        <v>268</v>
      </c>
      <c r="J139">
        <v>42998.55</v>
      </c>
      <c r="K139">
        <v>1435.16</v>
      </c>
      <c r="L139">
        <v>3507.63</v>
      </c>
      <c r="M139">
        <v>262.17</v>
      </c>
      <c r="N139">
        <v>37189.58</v>
      </c>
      <c r="O139">
        <v>0</v>
      </c>
      <c r="P139">
        <v>866.18</v>
      </c>
      <c r="Q139">
        <v>1697.3300000000002</v>
      </c>
      <c r="R139">
        <v>1607.38</v>
      </c>
      <c r="S139">
        <v>1004.61</v>
      </c>
      <c r="T139">
        <v>46069.35</v>
      </c>
      <c r="U139">
        <v>103.30759999999999</v>
      </c>
      <c r="V139">
        <v>0</v>
      </c>
    </row>
    <row r="140" spans="1:72" x14ac:dyDescent="0.25">
      <c r="A140">
        <v>400</v>
      </c>
      <c r="B140">
        <v>1</v>
      </c>
      <c r="C140">
        <v>3</v>
      </c>
      <c r="D140">
        <v>10</v>
      </c>
      <c r="E140" t="s">
        <v>39</v>
      </c>
      <c r="F140" t="s">
        <v>40</v>
      </c>
      <c r="J140">
        <v>23140.11</v>
      </c>
      <c r="K140">
        <v>2805.96</v>
      </c>
      <c r="L140">
        <v>4450.71</v>
      </c>
      <c r="M140">
        <v>731.2</v>
      </c>
      <c r="N140">
        <v>15883.44</v>
      </c>
      <c r="O140">
        <v>0</v>
      </c>
      <c r="P140">
        <v>0</v>
      </c>
      <c r="Q140">
        <v>3537.16</v>
      </c>
      <c r="R140">
        <v>3300.79</v>
      </c>
      <c r="S140">
        <v>2143.9</v>
      </c>
      <c r="T140">
        <v>29864.42</v>
      </c>
      <c r="U140">
        <v>208.13843049999997</v>
      </c>
      <c r="V140">
        <v>0</v>
      </c>
    </row>
    <row r="141" spans="1:72" x14ac:dyDescent="0.25">
      <c r="A141">
        <v>400</v>
      </c>
      <c r="B141">
        <v>1</v>
      </c>
      <c r="C141">
        <v>3</v>
      </c>
      <c r="D141">
        <v>11</v>
      </c>
      <c r="E141" t="s">
        <v>91</v>
      </c>
      <c r="F141" t="s">
        <v>92</v>
      </c>
      <c r="J141">
        <v>664879.97</v>
      </c>
      <c r="K141">
        <v>187206.67</v>
      </c>
      <c r="L141">
        <v>424391.5</v>
      </c>
      <c r="M141">
        <v>43764.72</v>
      </c>
      <c r="N141">
        <v>53281.8</v>
      </c>
      <c r="O141">
        <v>0</v>
      </c>
      <c r="P141">
        <v>0</v>
      </c>
      <c r="Q141">
        <v>230971.39</v>
      </c>
      <c r="R141">
        <v>149765.5</v>
      </c>
      <c r="S141">
        <v>102963.87</v>
      </c>
      <c r="T141">
        <v>994197.61</v>
      </c>
      <c r="U141">
        <v>14777.408230000003</v>
      </c>
      <c r="V141">
        <v>0</v>
      </c>
    </row>
    <row r="142" spans="1:72" x14ac:dyDescent="0.25">
      <c r="A142">
        <v>400</v>
      </c>
      <c r="B142">
        <v>1</v>
      </c>
      <c r="C142">
        <v>3</v>
      </c>
      <c r="D142">
        <v>12</v>
      </c>
      <c r="E142" t="s">
        <v>103</v>
      </c>
      <c r="F142" t="s">
        <v>104</v>
      </c>
      <c r="J142">
        <v>4093.59</v>
      </c>
      <c r="K142">
        <v>26.49</v>
      </c>
      <c r="L142">
        <v>4067.1</v>
      </c>
      <c r="M142">
        <v>258.47000000000003</v>
      </c>
      <c r="N142">
        <v>0</v>
      </c>
      <c r="O142">
        <v>0</v>
      </c>
      <c r="P142">
        <v>0</v>
      </c>
      <c r="Q142">
        <v>284.96000000000004</v>
      </c>
      <c r="R142">
        <v>25.96</v>
      </c>
      <c r="S142">
        <v>20.399999999999999</v>
      </c>
      <c r="T142">
        <v>4592.28</v>
      </c>
      <c r="U142">
        <v>2.5898399999999997</v>
      </c>
      <c r="V142">
        <v>0</v>
      </c>
    </row>
    <row r="143" spans="1:72" x14ac:dyDescent="0.25">
      <c r="A143">
        <v>400</v>
      </c>
      <c r="B143">
        <v>1</v>
      </c>
      <c r="C143">
        <v>3</v>
      </c>
      <c r="D143">
        <v>13</v>
      </c>
      <c r="E143" t="s">
        <v>105</v>
      </c>
      <c r="F143" t="s">
        <v>106</v>
      </c>
      <c r="J143">
        <v>22819.94</v>
      </c>
      <c r="K143">
        <v>1000.92</v>
      </c>
      <c r="L143">
        <v>4794.74</v>
      </c>
      <c r="M143">
        <v>452.01</v>
      </c>
      <c r="N143">
        <v>17024.28</v>
      </c>
      <c r="O143">
        <v>0</v>
      </c>
      <c r="P143">
        <v>0</v>
      </c>
      <c r="Q143">
        <v>1452.9299999999998</v>
      </c>
      <c r="R143">
        <v>1292.92</v>
      </c>
      <c r="S143">
        <v>840.42</v>
      </c>
      <c r="T143">
        <v>25744.34</v>
      </c>
      <c r="U143">
        <v>89.954475599999995</v>
      </c>
      <c r="V143">
        <v>0</v>
      </c>
    </row>
    <row r="144" spans="1:72" x14ac:dyDescent="0.25">
      <c r="A144">
        <v>400</v>
      </c>
      <c r="B144">
        <v>1</v>
      </c>
      <c r="C144">
        <v>3</v>
      </c>
      <c r="D144">
        <v>14</v>
      </c>
      <c r="E144" t="s">
        <v>107</v>
      </c>
      <c r="F144" t="s">
        <v>269</v>
      </c>
      <c r="J144">
        <v>114018.01</v>
      </c>
      <c r="K144">
        <v>20158.54</v>
      </c>
      <c r="L144">
        <v>9583.09</v>
      </c>
      <c r="M144">
        <v>864.12</v>
      </c>
      <c r="N144">
        <v>84276.38</v>
      </c>
      <c r="O144">
        <v>0</v>
      </c>
      <c r="P144">
        <v>0</v>
      </c>
      <c r="Q144">
        <v>21022.66</v>
      </c>
      <c r="R144">
        <v>37695.74</v>
      </c>
      <c r="S144">
        <v>20359.95</v>
      </c>
      <c r="T144">
        <v>173585.91</v>
      </c>
      <c r="U144">
        <v>1925.6188643999999</v>
      </c>
      <c r="V144">
        <v>0</v>
      </c>
    </row>
    <row r="145" spans="1:22" x14ac:dyDescent="0.25">
      <c r="A145">
        <v>400</v>
      </c>
      <c r="B145">
        <v>1</v>
      </c>
      <c r="C145">
        <v>3</v>
      </c>
      <c r="D145">
        <v>15</v>
      </c>
      <c r="E145" t="s">
        <v>122</v>
      </c>
      <c r="F145" t="s">
        <v>123</v>
      </c>
      <c r="J145">
        <v>52778.27</v>
      </c>
      <c r="K145">
        <v>0</v>
      </c>
      <c r="L145">
        <v>52778.27</v>
      </c>
      <c r="M145">
        <v>0</v>
      </c>
      <c r="N145">
        <v>0</v>
      </c>
      <c r="O145">
        <v>0</v>
      </c>
      <c r="P145">
        <v>0</v>
      </c>
      <c r="Q145">
        <v>0</v>
      </c>
      <c r="R145">
        <v>0</v>
      </c>
      <c r="S145">
        <v>0</v>
      </c>
      <c r="T145">
        <v>52778.27</v>
      </c>
      <c r="U145">
        <v>0</v>
      </c>
      <c r="V145">
        <v>0</v>
      </c>
    </row>
    <row r="146" spans="1:22" x14ac:dyDescent="0.25">
      <c r="A146">
        <v>400</v>
      </c>
      <c r="B146">
        <v>1</v>
      </c>
      <c r="C146">
        <v>3</v>
      </c>
      <c r="D146">
        <v>16</v>
      </c>
      <c r="E146" t="s">
        <v>124</v>
      </c>
      <c r="F146" t="s">
        <v>125</v>
      </c>
      <c r="J146">
        <v>426655.45</v>
      </c>
      <c r="K146">
        <v>0</v>
      </c>
      <c r="L146">
        <v>426655.45</v>
      </c>
      <c r="M146">
        <v>0</v>
      </c>
      <c r="N146">
        <v>0</v>
      </c>
      <c r="O146">
        <v>0</v>
      </c>
      <c r="P146">
        <v>0</v>
      </c>
      <c r="Q146">
        <v>0</v>
      </c>
      <c r="R146">
        <v>0</v>
      </c>
      <c r="S146">
        <v>0</v>
      </c>
      <c r="T146">
        <v>426655.45</v>
      </c>
      <c r="U146">
        <v>0</v>
      </c>
      <c r="V146">
        <v>0</v>
      </c>
    </row>
    <row r="147" spans="1:22" x14ac:dyDescent="0.25">
      <c r="A147">
        <v>400</v>
      </c>
      <c r="B147">
        <v>1</v>
      </c>
      <c r="C147">
        <v>3</v>
      </c>
      <c r="D147">
        <v>17</v>
      </c>
      <c r="E147" t="s">
        <v>126</v>
      </c>
      <c r="F147" t="s">
        <v>127</v>
      </c>
      <c r="J147">
        <v>13934.46</v>
      </c>
      <c r="K147">
        <v>466.42</v>
      </c>
      <c r="L147">
        <v>2463.5100000000002</v>
      </c>
      <c r="M147">
        <v>295.35000000000002</v>
      </c>
      <c r="N147">
        <v>11004.53</v>
      </c>
      <c r="O147">
        <v>0</v>
      </c>
      <c r="P147">
        <v>0</v>
      </c>
      <c r="Q147">
        <v>761.77</v>
      </c>
      <c r="R147">
        <v>527.89</v>
      </c>
      <c r="S147">
        <v>355.53</v>
      </c>
      <c r="T147">
        <v>15334.75</v>
      </c>
      <c r="U147">
        <v>40.857663000000002</v>
      </c>
      <c r="V147">
        <v>0</v>
      </c>
    </row>
    <row r="148" spans="1:22" x14ac:dyDescent="0.25">
      <c r="A148">
        <v>400</v>
      </c>
      <c r="B148">
        <v>1</v>
      </c>
      <c r="C148">
        <v>0</v>
      </c>
      <c r="J148">
        <v>1504820.0299999998</v>
      </c>
      <c r="K148">
        <v>227134.77000000005</v>
      </c>
      <c r="L148">
        <v>952121.94000000006</v>
      </c>
      <c r="M148">
        <v>48935.930000000008</v>
      </c>
      <c r="N148">
        <v>324697.14</v>
      </c>
      <c r="O148">
        <v>0</v>
      </c>
      <c r="P148">
        <v>866.18</v>
      </c>
      <c r="Q148">
        <v>276070.7</v>
      </c>
      <c r="R148">
        <v>212897.83000000002</v>
      </c>
      <c r="S148">
        <v>138967.76999999999</v>
      </c>
      <c r="T148">
        <v>1942323.68</v>
      </c>
      <c r="U148">
        <v>18424.978706770002</v>
      </c>
      <c r="V148">
        <v>0</v>
      </c>
    </row>
    <row r="150" spans="1:22" x14ac:dyDescent="0.25">
      <c r="A150">
        <v>444</v>
      </c>
    </row>
    <row r="151" spans="1:22" x14ac:dyDescent="0.25">
      <c r="B151">
        <v>68995704</v>
      </c>
      <c r="C151">
        <v>13</v>
      </c>
      <c r="D151">
        <v>10</v>
      </c>
      <c r="E151" t="s">
        <v>21</v>
      </c>
      <c r="G151" t="s">
        <v>22</v>
      </c>
      <c r="H151">
        <v>0</v>
      </c>
      <c r="I151" t="s">
        <v>3</v>
      </c>
      <c r="K151">
        <v>1</v>
      </c>
      <c r="L151">
        <v>11</v>
      </c>
    </row>
    <row r="152" spans="1:22" x14ac:dyDescent="0.25">
      <c r="B152">
        <v>68996373</v>
      </c>
      <c r="C152">
        <v>14</v>
      </c>
      <c r="D152">
        <v>10</v>
      </c>
      <c r="E152" t="s">
        <v>23</v>
      </c>
      <c r="G152" t="s">
        <v>24</v>
      </c>
      <c r="H152">
        <v>0</v>
      </c>
      <c r="I152" t="s">
        <v>3</v>
      </c>
      <c r="K152">
        <v>1</v>
      </c>
      <c r="L152">
        <v>11</v>
      </c>
    </row>
    <row r="153" spans="1:22" x14ac:dyDescent="0.25">
      <c r="B153">
        <v>68997483</v>
      </c>
      <c r="C153">
        <v>15</v>
      </c>
      <c r="D153">
        <v>10</v>
      </c>
      <c r="E153" t="s">
        <v>25</v>
      </c>
      <c r="G153" t="s">
        <v>26</v>
      </c>
      <c r="H153">
        <v>0</v>
      </c>
      <c r="I153" t="s">
        <v>3</v>
      </c>
      <c r="K153">
        <v>1</v>
      </c>
      <c r="L153">
        <v>11</v>
      </c>
    </row>
    <row r="154" spans="1:22" x14ac:dyDescent="0.25">
      <c r="B154">
        <v>68998690</v>
      </c>
      <c r="C154">
        <v>16</v>
      </c>
      <c r="D154">
        <v>10</v>
      </c>
      <c r="E154" t="s">
        <v>27</v>
      </c>
      <c r="G154" t="s">
        <v>28</v>
      </c>
      <c r="H154">
        <v>0</v>
      </c>
      <c r="I154" t="s">
        <v>3</v>
      </c>
      <c r="K154">
        <v>1</v>
      </c>
      <c r="L154">
        <v>11</v>
      </c>
    </row>
    <row r="155" spans="1:22" x14ac:dyDescent="0.25">
      <c r="B155">
        <v>68999699</v>
      </c>
      <c r="C155">
        <v>17</v>
      </c>
      <c r="D155">
        <v>10</v>
      </c>
      <c r="E155" t="s">
        <v>29</v>
      </c>
      <c r="G155" t="s">
        <v>30</v>
      </c>
      <c r="H155">
        <v>0</v>
      </c>
      <c r="I155" t="s">
        <v>3</v>
      </c>
      <c r="K155">
        <v>1</v>
      </c>
      <c r="L155">
        <v>11</v>
      </c>
    </row>
    <row r="156" spans="1:22" x14ac:dyDescent="0.25">
      <c r="B156">
        <v>69001335</v>
      </c>
      <c r="C156">
        <v>18</v>
      </c>
      <c r="D156">
        <v>10</v>
      </c>
      <c r="E156" t="s">
        <v>31</v>
      </c>
      <c r="G156" t="s">
        <v>32</v>
      </c>
      <c r="H156">
        <v>0</v>
      </c>
      <c r="I156" t="s">
        <v>3</v>
      </c>
      <c r="K156">
        <v>1</v>
      </c>
      <c r="L156">
        <v>11</v>
      </c>
    </row>
    <row r="157" spans="1:22" x14ac:dyDescent="0.25">
      <c r="B157">
        <v>69002109</v>
      </c>
      <c r="C157">
        <v>19</v>
      </c>
      <c r="D157">
        <v>10</v>
      </c>
      <c r="E157" t="s">
        <v>33</v>
      </c>
      <c r="G157" t="s">
        <v>34</v>
      </c>
      <c r="H157">
        <v>0</v>
      </c>
      <c r="I157" t="s">
        <v>3</v>
      </c>
      <c r="K157">
        <v>1</v>
      </c>
      <c r="L157">
        <v>11</v>
      </c>
    </row>
    <row r="158" spans="1:22" x14ac:dyDescent="0.25">
      <c r="B158">
        <v>69014721</v>
      </c>
      <c r="C158">
        <v>20</v>
      </c>
      <c r="D158">
        <v>10</v>
      </c>
      <c r="E158" t="s">
        <v>35</v>
      </c>
      <c r="G158" t="s">
        <v>36</v>
      </c>
      <c r="H158">
        <v>0</v>
      </c>
      <c r="I158" t="s">
        <v>3</v>
      </c>
      <c r="K158">
        <v>1</v>
      </c>
      <c r="L158">
        <v>11</v>
      </c>
    </row>
    <row r="159" spans="1:22" x14ac:dyDescent="0.25">
      <c r="B159">
        <v>69004142</v>
      </c>
      <c r="C159">
        <v>21</v>
      </c>
      <c r="D159">
        <v>10</v>
      </c>
      <c r="E159" t="s">
        <v>37</v>
      </c>
      <c r="G159" t="s">
        <v>38</v>
      </c>
      <c r="H159">
        <v>0</v>
      </c>
      <c r="I159" t="s">
        <v>3</v>
      </c>
      <c r="K159">
        <v>1</v>
      </c>
      <c r="L159">
        <v>11</v>
      </c>
    </row>
    <row r="160" spans="1:22" x14ac:dyDescent="0.25">
      <c r="B160">
        <v>69005236</v>
      </c>
      <c r="C160">
        <v>22</v>
      </c>
      <c r="D160">
        <v>10</v>
      </c>
      <c r="E160" t="s">
        <v>39</v>
      </c>
      <c r="G160" t="s">
        <v>40</v>
      </c>
      <c r="H160">
        <v>0</v>
      </c>
      <c r="I160" t="s">
        <v>3</v>
      </c>
      <c r="K160">
        <v>1</v>
      </c>
      <c r="L160">
        <v>11</v>
      </c>
    </row>
    <row r="161" spans="1:12" x14ac:dyDescent="0.25">
      <c r="B161">
        <v>69016499</v>
      </c>
      <c r="C161">
        <v>48</v>
      </c>
      <c r="D161">
        <v>10</v>
      </c>
      <c r="E161" t="s">
        <v>91</v>
      </c>
      <c r="G161" t="s">
        <v>92</v>
      </c>
      <c r="H161">
        <v>0</v>
      </c>
      <c r="I161" t="s">
        <v>3</v>
      </c>
      <c r="K161">
        <v>2</v>
      </c>
      <c r="L161">
        <v>11</v>
      </c>
    </row>
    <row r="162" spans="1:12" x14ac:dyDescent="0.25">
      <c r="B162">
        <v>69007036</v>
      </c>
      <c r="C162">
        <v>54</v>
      </c>
      <c r="D162">
        <v>10</v>
      </c>
      <c r="E162" t="s">
        <v>103</v>
      </c>
      <c r="G162" t="s">
        <v>104</v>
      </c>
      <c r="H162">
        <v>0</v>
      </c>
      <c r="I162" t="s">
        <v>3</v>
      </c>
      <c r="K162">
        <v>7</v>
      </c>
      <c r="L162">
        <v>11</v>
      </c>
    </row>
    <row r="163" spans="1:12" x14ac:dyDescent="0.25">
      <c r="B163">
        <v>69007529</v>
      </c>
      <c r="C163">
        <v>55</v>
      </c>
      <c r="D163">
        <v>10</v>
      </c>
      <c r="E163" t="s">
        <v>105</v>
      </c>
      <c r="G163" t="s">
        <v>106</v>
      </c>
      <c r="H163">
        <v>0</v>
      </c>
      <c r="I163" t="s">
        <v>3</v>
      </c>
      <c r="K163">
        <v>7</v>
      </c>
      <c r="L163">
        <v>11</v>
      </c>
    </row>
    <row r="164" spans="1:12" x14ac:dyDescent="0.25">
      <c r="B164">
        <v>69009265</v>
      </c>
      <c r="C164">
        <v>56</v>
      </c>
      <c r="D164">
        <v>10</v>
      </c>
      <c r="E164" t="s">
        <v>107</v>
      </c>
      <c r="G164" t="s">
        <v>108</v>
      </c>
      <c r="H164">
        <v>0</v>
      </c>
      <c r="I164" t="s">
        <v>3</v>
      </c>
      <c r="K164">
        <v>7</v>
      </c>
      <c r="L164">
        <v>11</v>
      </c>
    </row>
    <row r="165" spans="1:12" x14ac:dyDescent="0.25">
      <c r="B165">
        <v>69010348</v>
      </c>
      <c r="C165">
        <v>64</v>
      </c>
      <c r="D165">
        <v>10</v>
      </c>
      <c r="E165" t="s">
        <v>122</v>
      </c>
      <c r="G165" t="s">
        <v>123</v>
      </c>
      <c r="H165">
        <v>0</v>
      </c>
      <c r="I165" t="s">
        <v>3</v>
      </c>
      <c r="K165">
        <v>9</v>
      </c>
      <c r="L165">
        <v>11</v>
      </c>
    </row>
    <row r="166" spans="1:12" x14ac:dyDescent="0.25">
      <c r="B166">
        <v>69016036</v>
      </c>
      <c r="C166">
        <v>65</v>
      </c>
      <c r="D166">
        <v>10</v>
      </c>
      <c r="E166" t="s">
        <v>124</v>
      </c>
      <c r="G166" t="s">
        <v>125</v>
      </c>
      <c r="H166">
        <v>0</v>
      </c>
      <c r="I166" t="s">
        <v>3</v>
      </c>
      <c r="K166">
        <v>9</v>
      </c>
      <c r="L166">
        <v>11</v>
      </c>
    </row>
    <row r="167" spans="1:12" x14ac:dyDescent="0.25">
      <c r="B167">
        <v>69012019</v>
      </c>
      <c r="C167">
        <v>66</v>
      </c>
      <c r="D167">
        <v>10</v>
      </c>
      <c r="E167" t="s">
        <v>126</v>
      </c>
      <c r="G167" t="s">
        <v>127</v>
      </c>
      <c r="H167">
        <v>0</v>
      </c>
      <c r="I167" t="s">
        <v>3</v>
      </c>
      <c r="K167">
        <v>9</v>
      </c>
      <c r="L167">
        <v>11</v>
      </c>
    </row>
    <row r="169" spans="1:12" x14ac:dyDescent="0.25">
      <c r="A169">
        <v>555</v>
      </c>
      <c r="C169">
        <v>1</v>
      </c>
      <c r="D169" t="s">
        <v>270</v>
      </c>
      <c r="I169">
        <v>0</v>
      </c>
      <c r="J169">
        <v>0</v>
      </c>
    </row>
    <row r="170" spans="1:12" x14ac:dyDescent="0.25">
      <c r="C170">
        <v>1</v>
      </c>
      <c r="D170" t="s">
        <v>271</v>
      </c>
      <c r="I170">
        <v>2</v>
      </c>
      <c r="J170">
        <v>0</v>
      </c>
    </row>
    <row r="171" spans="1:12" x14ac:dyDescent="0.25">
      <c r="C171">
        <v>1</v>
      </c>
      <c r="D171" t="s">
        <v>272</v>
      </c>
      <c r="I171">
        <v>3</v>
      </c>
      <c r="J171">
        <v>0</v>
      </c>
    </row>
    <row r="172" spans="1:12" x14ac:dyDescent="0.25">
      <c r="C172">
        <v>1</v>
      </c>
      <c r="D172" t="s">
        <v>273</v>
      </c>
      <c r="I172">
        <v>4</v>
      </c>
      <c r="J172">
        <v>0</v>
      </c>
    </row>
    <row r="173" spans="1:12" x14ac:dyDescent="0.25">
      <c r="C173">
        <v>1</v>
      </c>
      <c r="D173" t="s">
        <v>274</v>
      </c>
      <c r="I173">
        <v>5</v>
      </c>
      <c r="J173">
        <v>0</v>
      </c>
    </row>
    <row r="174" spans="1:12" x14ac:dyDescent="0.25">
      <c r="C174">
        <v>1</v>
      </c>
      <c r="D174" t="s">
        <v>275</v>
      </c>
      <c r="I174">
        <v>6</v>
      </c>
      <c r="J174">
        <v>0</v>
      </c>
    </row>
    <row r="175" spans="1:12" x14ac:dyDescent="0.25">
      <c r="C175">
        <v>1</v>
      </c>
      <c r="D175" t="s">
        <v>276</v>
      </c>
      <c r="I175">
        <v>7</v>
      </c>
      <c r="J175">
        <v>0</v>
      </c>
    </row>
    <row r="176" spans="1:12" x14ac:dyDescent="0.25">
      <c r="C176">
        <v>1</v>
      </c>
      <c r="D176" t="s">
        <v>277</v>
      </c>
      <c r="I176">
        <v>8</v>
      </c>
      <c r="J176">
        <v>0</v>
      </c>
    </row>
    <row r="177" spans="3:10" x14ac:dyDescent="0.25">
      <c r="C177">
        <v>1</v>
      </c>
      <c r="D177" t="s">
        <v>278</v>
      </c>
      <c r="I177">
        <v>9</v>
      </c>
      <c r="J177">
        <v>0</v>
      </c>
    </row>
    <row r="178" spans="3:10" x14ac:dyDescent="0.25">
      <c r="C178">
        <v>1</v>
      </c>
      <c r="D178" t="s">
        <v>279</v>
      </c>
      <c r="I178">
        <v>10</v>
      </c>
      <c r="J178">
        <v>0</v>
      </c>
    </row>
    <row r="179" spans="3:10" x14ac:dyDescent="0.25">
      <c r="C179">
        <v>1</v>
      </c>
      <c r="D179" t="s">
        <v>280</v>
      </c>
      <c r="I179">
        <v>11</v>
      </c>
      <c r="J179">
        <v>0</v>
      </c>
    </row>
    <row r="180" spans="3:10" x14ac:dyDescent="0.25">
      <c r="C180">
        <v>1</v>
      </c>
      <c r="D180" t="s">
        <v>281</v>
      </c>
      <c r="I180">
        <v>12</v>
      </c>
      <c r="J180">
        <v>0</v>
      </c>
    </row>
    <row r="181" spans="3:10" x14ac:dyDescent="0.25">
      <c r="C181">
        <v>1</v>
      </c>
      <c r="D181" t="s">
        <v>282</v>
      </c>
      <c r="I181">
        <v>13</v>
      </c>
      <c r="J181">
        <v>0</v>
      </c>
    </row>
    <row r="182" spans="3:10" x14ac:dyDescent="0.25">
      <c r="C182">
        <v>1</v>
      </c>
      <c r="D182" t="s">
        <v>283</v>
      </c>
      <c r="I182">
        <v>14</v>
      </c>
      <c r="J182">
        <v>0</v>
      </c>
    </row>
    <row r="183" spans="3:10" x14ac:dyDescent="0.25">
      <c r="C183">
        <v>8</v>
      </c>
      <c r="D183" t="s">
        <v>284</v>
      </c>
      <c r="I183">
        <v>0</v>
      </c>
      <c r="J183">
        <v>0</v>
      </c>
    </row>
    <row r="184" spans="3:10" x14ac:dyDescent="0.25">
      <c r="C184">
        <v>8</v>
      </c>
      <c r="D184" t="s">
        <v>285</v>
      </c>
      <c r="I184">
        <v>23</v>
      </c>
      <c r="J184">
        <v>0</v>
      </c>
    </row>
    <row r="185" spans="3:10" x14ac:dyDescent="0.25">
      <c r="C185">
        <v>9</v>
      </c>
      <c r="D185" t="s">
        <v>286</v>
      </c>
      <c r="I185">
        <v>0</v>
      </c>
      <c r="J185">
        <v>0</v>
      </c>
    </row>
    <row r="186" spans="3:10" x14ac:dyDescent="0.25">
      <c r="C186">
        <v>9</v>
      </c>
      <c r="D186" t="s">
        <v>287</v>
      </c>
      <c r="I186">
        <v>25</v>
      </c>
      <c r="J186">
        <v>0</v>
      </c>
    </row>
    <row r="187" spans="3:10" x14ac:dyDescent="0.25">
      <c r="C187">
        <v>9</v>
      </c>
      <c r="D187" t="s">
        <v>288</v>
      </c>
      <c r="I187">
        <v>26</v>
      </c>
      <c r="J187">
        <v>0</v>
      </c>
    </row>
    <row r="188" spans="3:10" x14ac:dyDescent="0.25">
      <c r="C188">
        <v>9</v>
      </c>
      <c r="D188" t="s">
        <v>289</v>
      </c>
      <c r="I188">
        <v>34</v>
      </c>
      <c r="J188">
        <v>0</v>
      </c>
    </row>
    <row r="189" spans="3:10" x14ac:dyDescent="0.25">
      <c r="C189">
        <v>9</v>
      </c>
      <c r="D189" t="s">
        <v>290</v>
      </c>
      <c r="I189">
        <v>35</v>
      </c>
      <c r="J189">
        <v>0</v>
      </c>
    </row>
    <row r="190" spans="3:10" x14ac:dyDescent="0.25">
      <c r="C190">
        <v>9</v>
      </c>
      <c r="D190" t="s">
        <v>291</v>
      </c>
      <c r="I190">
        <v>37</v>
      </c>
      <c r="J190">
        <v>0</v>
      </c>
    </row>
    <row r="191" spans="3:10" x14ac:dyDescent="0.25">
      <c r="C191">
        <v>9</v>
      </c>
      <c r="D191" t="s">
        <v>292</v>
      </c>
      <c r="I191">
        <v>38</v>
      </c>
      <c r="J191">
        <v>0</v>
      </c>
    </row>
    <row r="192" spans="3:10" x14ac:dyDescent="0.25">
      <c r="C192">
        <v>9</v>
      </c>
      <c r="D192" t="s">
        <v>293</v>
      </c>
      <c r="I192">
        <v>41</v>
      </c>
      <c r="J192">
        <v>0</v>
      </c>
    </row>
    <row r="193" spans="3:10" x14ac:dyDescent="0.25">
      <c r="C193">
        <v>9</v>
      </c>
      <c r="D193" t="s">
        <v>294</v>
      </c>
      <c r="I193">
        <v>42</v>
      </c>
      <c r="J193">
        <v>0</v>
      </c>
    </row>
    <row r="194" spans="3:10" x14ac:dyDescent="0.25">
      <c r="C194">
        <v>9</v>
      </c>
      <c r="D194" t="s">
        <v>295</v>
      </c>
      <c r="I194">
        <v>43</v>
      </c>
      <c r="J194">
        <v>0</v>
      </c>
    </row>
    <row r="195" spans="3:10" x14ac:dyDescent="0.25">
      <c r="C195">
        <v>9</v>
      </c>
      <c r="D195" t="s">
        <v>296</v>
      </c>
      <c r="I195">
        <v>44</v>
      </c>
      <c r="J195">
        <v>0</v>
      </c>
    </row>
    <row r="196" spans="3:10" x14ac:dyDescent="0.25">
      <c r="C196">
        <v>9</v>
      </c>
      <c r="D196" t="s">
        <v>297</v>
      </c>
      <c r="I196">
        <v>45</v>
      </c>
      <c r="J196">
        <v>0</v>
      </c>
    </row>
    <row r="197" spans="3:10" x14ac:dyDescent="0.25">
      <c r="C197">
        <v>9</v>
      </c>
      <c r="D197" t="s">
        <v>298</v>
      </c>
      <c r="I197">
        <v>46</v>
      </c>
      <c r="J197">
        <v>0</v>
      </c>
    </row>
    <row r="198" spans="3:10" x14ac:dyDescent="0.25">
      <c r="C198">
        <v>9</v>
      </c>
      <c r="D198" t="s">
        <v>299</v>
      </c>
      <c r="I198">
        <v>47</v>
      </c>
      <c r="J198">
        <v>0</v>
      </c>
    </row>
    <row r="199" spans="3:10" x14ac:dyDescent="0.25">
      <c r="C199">
        <v>10</v>
      </c>
      <c r="D199" t="s">
        <v>300</v>
      </c>
      <c r="I199">
        <v>0</v>
      </c>
      <c r="J199">
        <v>0</v>
      </c>
    </row>
    <row r="200" spans="3:10" x14ac:dyDescent="0.25">
      <c r="C200">
        <v>10</v>
      </c>
      <c r="D200" t="s">
        <v>301</v>
      </c>
      <c r="I200">
        <v>49</v>
      </c>
      <c r="J200">
        <v>0</v>
      </c>
    </row>
    <row r="201" spans="3:10" x14ac:dyDescent="0.25">
      <c r="C201">
        <v>11</v>
      </c>
      <c r="D201" t="s">
        <v>302</v>
      </c>
      <c r="I201">
        <v>0</v>
      </c>
      <c r="J201">
        <v>0</v>
      </c>
    </row>
    <row r="202" spans="3:10" x14ac:dyDescent="0.25">
      <c r="C202">
        <v>11</v>
      </c>
      <c r="D202" t="s">
        <v>303</v>
      </c>
      <c r="I202">
        <v>51</v>
      </c>
      <c r="J202">
        <v>0</v>
      </c>
    </row>
    <row r="203" spans="3:10" x14ac:dyDescent="0.25">
      <c r="C203">
        <v>12</v>
      </c>
      <c r="D203" t="s">
        <v>304</v>
      </c>
      <c r="I203">
        <v>0</v>
      </c>
      <c r="J203">
        <v>0</v>
      </c>
    </row>
    <row r="204" spans="3:10" x14ac:dyDescent="0.25">
      <c r="C204">
        <v>12</v>
      </c>
      <c r="D204" t="s">
        <v>192</v>
      </c>
      <c r="I204">
        <v>53</v>
      </c>
      <c r="J204">
        <v>0</v>
      </c>
    </row>
    <row r="205" spans="3:10" x14ac:dyDescent="0.25">
      <c r="C205">
        <v>12</v>
      </c>
      <c r="D205" t="s">
        <v>305</v>
      </c>
      <c r="I205">
        <v>54</v>
      </c>
      <c r="J205">
        <v>0</v>
      </c>
    </row>
    <row r="206" spans="3:10" x14ac:dyDescent="0.25">
      <c r="C206">
        <v>12</v>
      </c>
      <c r="D206" t="s">
        <v>198</v>
      </c>
      <c r="I206">
        <v>55</v>
      </c>
      <c r="J206">
        <v>0</v>
      </c>
    </row>
    <row r="207" spans="3:10" x14ac:dyDescent="0.25">
      <c r="C207">
        <v>12</v>
      </c>
      <c r="D207" t="s">
        <v>306</v>
      </c>
      <c r="I207">
        <v>56</v>
      </c>
      <c r="J207">
        <v>0</v>
      </c>
    </row>
    <row r="208" spans="3:10" x14ac:dyDescent="0.25">
      <c r="C208">
        <v>12</v>
      </c>
      <c r="D208" t="s">
        <v>307</v>
      </c>
      <c r="I208">
        <v>57</v>
      </c>
      <c r="J208">
        <v>0</v>
      </c>
    </row>
    <row r="209" spans="1:10" x14ac:dyDescent="0.25">
      <c r="C209">
        <v>12</v>
      </c>
      <c r="D209" t="s">
        <v>308</v>
      </c>
      <c r="I209">
        <v>58</v>
      </c>
      <c r="J209">
        <v>0</v>
      </c>
    </row>
    <row r="210" spans="1:10" x14ac:dyDescent="0.25">
      <c r="C210">
        <v>12</v>
      </c>
      <c r="D210" t="s">
        <v>309</v>
      </c>
      <c r="I210">
        <v>59</v>
      </c>
      <c r="J210">
        <v>0</v>
      </c>
    </row>
    <row r="211" spans="1:10" x14ac:dyDescent="0.25">
      <c r="C211">
        <v>100</v>
      </c>
      <c r="D211" t="s">
        <v>235</v>
      </c>
      <c r="I211">
        <v>0</v>
      </c>
      <c r="J211">
        <v>0</v>
      </c>
    </row>
    <row r="212" spans="1:10" x14ac:dyDescent="0.25">
      <c r="C212">
        <v>100</v>
      </c>
      <c r="D212" t="s">
        <v>218</v>
      </c>
      <c r="I212">
        <v>60</v>
      </c>
      <c r="J212">
        <v>0</v>
      </c>
    </row>
    <row r="213" spans="1:10" x14ac:dyDescent="0.25">
      <c r="C213">
        <v>100</v>
      </c>
      <c r="D213" t="s">
        <v>310</v>
      </c>
      <c r="I213">
        <v>61</v>
      </c>
      <c r="J213">
        <v>0</v>
      </c>
    </row>
    <row r="214" spans="1:10" x14ac:dyDescent="0.25">
      <c r="C214">
        <v>100</v>
      </c>
      <c r="D214" t="s">
        <v>311</v>
      </c>
      <c r="I214">
        <v>62</v>
      </c>
      <c r="J214">
        <v>0</v>
      </c>
    </row>
    <row r="215" spans="1:10" x14ac:dyDescent="0.25">
      <c r="C215">
        <v>100</v>
      </c>
      <c r="D215" t="s">
        <v>312</v>
      </c>
      <c r="I215">
        <v>63</v>
      </c>
      <c r="J215">
        <v>0</v>
      </c>
    </row>
    <row r="217" spans="1:10" x14ac:dyDescent="0.25">
      <c r="A217">
        <v>600</v>
      </c>
      <c r="C217" t="s">
        <v>313</v>
      </c>
      <c r="D217" t="s">
        <v>314</v>
      </c>
      <c r="E217">
        <v>1</v>
      </c>
      <c r="F217">
        <v>1</v>
      </c>
    </row>
    <row r="218" spans="1:10" x14ac:dyDescent="0.25">
      <c r="C218" t="s">
        <v>315</v>
      </c>
      <c r="D218" t="s">
        <v>316</v>
      </c>
      <c r="E218">
        <v>2</v>
      </c>
      <c r="F218">
        <v>2</v>
      </c>
    </row>
    <row r="219" spans="1:10" x14ac:dyDescent="0.25">
      <c r="C219" t="s">
        <v>317</v>
      </c>
      <c r="D219" t="s">
        <v>318</v>
      </c>
      <c r="E219">
        <v>0.21665999999999999</v>
      </c>
      <c r="F219">
        <v>0.21665999999999999</v>
      </c>
    </row>
    <row r="220" spans="1:10" x14ac:dyDescent="0.25">
      <c r="C220" t="s">
        <v>319</v>
      </c>
      <c r="D220" t="s">
        <v>320</v>
      </c>
      <c r="E220">
        <v>0</v>
      </c>
      <c r="F220">
        <v>0</v>
      </c>
    </row>
    <row r="221" spans="1:10" x14ac:dyDescent="0.25">
      <c r="C221" t="s">
        <v>321</v>
      </c>
      <c r="D221" t="s">
        <v>322</v>
      </c>
      <c r="E221">
        <v>0.9</v>
      </c>
      <c r="F221">
        <v>0.9</v>
      </c>
    </row>
    <row r="222" spans="1:10" x14ac:dyDescent="0.25">
      <c r="C222" t="s">
        <v>323</v>
      </c>
      <c r="D222" t="s">
        <v>324</v>
      </c>
      <c r="E222">
        <v>2.14</v>
      </c>
      <c r="F222">
        <v>1.93</v>
      </c>
    </row>
    <row r="223" spans="1:10" x14ac:dyDescent="0.25">
      <c r="C223" t="s">
        <v>325</v>
      </c>
      <c r="D223" t="s">
        <v>326</v>
      </c>
      <c r="E223">
        <v>1</v>
      </c>
      <c r="F223">
        <v>1</v>
      </c>
    </row>
    <row r="224" spans="1:10" x14ac:dyDescent="0.25">
      <c r="C224" t="s">
        <v>327</v>
      </c>
      <c r="D224" t="s">
        <v>328</v>
      </c>
      <c r="E224">
        <v>0.21</v>
      </c>
      <c r="F224">
        <v>0.21</v>
      </c>
    </row>
    <row r="225" spans="3:6" x14ac:dyDescent="0.25">
      <c r="C225" t="s">
        <v>329</v>
      </c>
      <c r="D225" t="s">
        <v>330</v>
      </c>
      <c r="E225">
        <v>0.19</v>
      </c>
      <c r="F225">
        <v>0.19</v>
      </c>
    </row>
    <row r="226" spans="3:6" x14ac:dyDescent="0.25">
      <c r="C226" t="s">
        <v>331</v>
      </c>
      <c r="D226" t="s">
        <v>332</v>
      </c>
      <c r="E226">
        <v>0.09</v>
      </c>
      <c r="F226">
        <v>0.09</v>
      </c>
    </row>
    <row r="227" spans="3:6" x14ac:dyDescent="0.25">
      <c r="C227" t="s">
        <v>333</v>
      </c>
      <c r="D227" t="s">
        <v>334</v>
      </c>
      <c r="E227">
        <v>0.1</v>
      </c>
      <c r="F227">
        <v>0.1</v>
      </c>
    </row>
    <row r="228" spans="3:6" x14ac:dyDescent="0.25">
      <c r="C228" t="s">
        <v>335</v>
      </c>
      <c r="D228" t="s">
        <v>336</v>
      </c>
      <c r="E228">
        <v>0.09</v>
      </c>
      <c r="F228">
        <v>0.09</v>
      </c>
    </row>
    <row r="229" spans="3:6" x14ac:dyDescent="0.25">
      <c r="C229" t="s">
        <v>337</v>
      </c>
      <c r="D229" t="s">
        <v>338</v>
      </c>
      <c r="E229">
        <v>0.32</v>
      </c>
      <c r="F229">
        <v>0.32</v>
      </c>
    </row>
    <row r="230" spans="3:6" x14ac:dyDescent="0.25">
      <c r="C230" t="s">
        <v>339</v>
      </c>
      <c r="D230" t="s">
        <v>340</v>
      </c>
      <c r="E230">
        <v>1</v>
      </c>
      <c r="F230">
        <v>1</v>
      </c>
    </row>
    <row r="231" spans="3:6" x14ac:dyDescent="0.25">
      <c r="C231" t="s">
        <v>341</v>
      </c>
      <c r="D231" t="s">
        <v>342</v>
      </c>
      <c r="E231">
        <v>42832.63</v>
      </c>
      <c r="F231">
        <v>839683.02</v>
      </c>
    </row>
    <row r="232" spans="3:6" x14ac:dyDescent="0.25">
      <c r="C232" t="s">
        <v>343</v>
      </c>
      <c r="D232" t="s">
        <v>344</v>
      </c>
      <c r="E232">
        <v>931031.79</v>
      </c>
      <c r="F232">
        <v>12935078.33</v>
      </c>
    </row>
    <row r="233" spans="3:6" x14ac:dyDescent="0.25">
      <c r="C233" t="s">
        <v>345</v>
      </c>
      <c r="D233" t="s">
        <v>346</v>
      </c>
      <c r="E233">
        <v>7480.2391299999999</v>
      </c>
      <c r="F233">
        <v>103925</v>
      </c>
    </row>
    <row r="234" spans="3:6" x14ac:dyDescent="0.25">
      <c r="C234" t="s">
        <v>347</v>
      </c>
      <c r="D234" t="s">
        <v>348</v>
      </c>
      <c r="E234">
        <v>24900</v>
      </c>
      <c r="F234">
        <v>250000</v>
      </c>
    </row>
    <row r="235" spans="3:6" x14ac:dyDescent="0.25">
      <c r="C235" t="s">
        <v>349</v>
      </c>
      <c r="D235" t="s">
        <v>350</v>
      </c>
      <c r="E235">
        <v>20</v>
      </c>
      <c r="F235">
        <v>20</v>
      </c>
    </row>
    <row r="236" spans="3:6" x14ac:dyDescent="0.25">
      <c r="C236" t="s">
        <v>351</v>
      </c>
      <c r="D236" t="s">
        <v>352</v>
      </c>
      <c r="E236">
        <v>0</v>
      </c>
      <c r="F236">
        <v>0</v>
      </c>
    </row>
    <row r="237" spans="3:6" x14ac:dyDescent="0.25">
      <c r="C237" t="s">
        <v>353</v>
      </c>
      <c r="D237" t="s">
        <v>354</v>
      </c>
      <c r="E237">
        <v>2.14</v>
      </c>
      <c r="F237">
        <v>2.14</v>
      </c>
    </row>
    <row r="238" spans="3:6" x14ac:dyDescent="0.25">
      <c r="C238" t="s">
        <v>355</v>
      </c>
      <c r="D238" t="s">
        <v>356</v>
      </c>
      <c r="E238">
        <v>28129.63</v>
      </c>
      <c r="F238">
        <v>297892.78000000003</v>
      </c>
    </row>
    <row r="239" spans="3:6" x14ac:dyDescent="0.25">
      <c r="C239" t="s">
        <v>357</v>
      </c>
      <c r="D239" t="s">
        <v>358</v>
      </c>
      <c r="E239">
        <v>0</v>
      </c>
      <c r="F239">
        <v>0</v>
      </c>
    </row>
    <row r="240" spans="3:6" x14ac:dyDescent="0.25">
      <c r="C240" t="s">
        <v>359</v>
      </c>
      <c r="D240" t="s">
        <v>360</v>
      </c>
      <c r="E240">
        <v>18206.599999999999</v>
      </c>
      <c r="F240">
        <v>137550.85999999999</v>
      </c>
    </row>
    <row r="241" spans="3:6" x14ac:dyDescent="0.25">
      <c r="C241" t="s">
        <v>361</v>
      </c>
      <c r="D241" t="s">
        <v>362</v>
      </c>
      <c r="E241">
        <v>338.52</v>
      </c>
      <c r="F241">
        <v>2557.54</v>
      </c>
    </row>
    <row r="242" spans="3:6" x14ac:dyDescent="0.25">
      <c r="C242" t="s">
        <v>363</v>
      </c>
      <c r="D242" t="s">
        <v>364</v>
      </c>
      <c r="E242">
        <v>17825</v>
      </c>
      <c r="F242">
        <v>134668</v>
      </c>
    </row>
    <row r="243" spans="3:6" x14ac:dyDescent="0.25">
      <c r="C243" t="s">
        <v>365</v>
      </c>
      <c r="D243" t="s">
        <v>366</v>
      </c>
      <c r="E243">
        <v>0</v>
      </c>
      <c r="F243">
        <v>0</v>
      </c>
    </row>
    <row r="244" spans="3:6" x14ac:dyDescent="0.25">
      <c r="C244" t="s">
        <v>367</v>
      </c>
      <c r="D244" t="s">
        <v>368</v>
      </c>
      <c r="E244">
        <v>24900.400000000001</v>
      </c>
      <c r="F244">
        <v>250000</v>
      </c>
    </row>
    <row r="245" spans="3:6" x14ac:dyDescent="0.25">
      <c r="C245" t="s">
        <v>369</v>
      </c>
      <c r="D245" t="s">
        <v>370</v>
      </c>
      <c r="E245">
        <v>0</v>
      </c>
      <c r="F245">
        <v>0</v>
      </c>
    </row>
    <row r="246" spans="3:6" x14ac:dyDescent="0.25">
      <c r="C246" t="s">
        <v>371</v>
      </c>
      <c r="D246" t="s">
        <v>372</v>
      </c>
      <c r="E246">
        <v>603.11</v>
      </c>
      <c r="F246">
        <v>6055.27</v>
      </c>
    </row>
    <row r="247" spans="3:6" x14ac:dyDescent="0.25">
      <c r="C247" t="s">
        <v>373</v>
      </c>
      <c r="D247" t="s">
        <v>374</v>
      </c>
      <c r="E247">
        <v>2550</v>
      </c>
      <c r="F247">
        <v>19265.25</v>
      </c>
    </row>
    <row r="248" spans="3:6" x14ac:dyDescent="0.25">
      <c r="C248" t="s">
        <v>375</v>
      </c>
      <c r="D248" t="s">
        <v>376</v>
      </c>
      <c r="E248">
        <v>2679.4</v>
      </c>
      <c r="F248">
        <v>49636.36</v>
      </c>
    </row>
    <row r="249" spans="3:6" x14ac:dyDescent="0.25">
      <c r="C249" t="s">
        <v>377</v>
      </c>
      <c r="D249" t="s">
        <v>378</v>
      </c>
      <c r="E249">
        <v>211010</v>
      </c>
      <c r="F249">
        <v>1594110</v>
      </c>
    </row>
    <row r="250" spans="3:6" x14ac:dyDescent="0.25">
      <c r="C250" t="s">
        <v>379</v>
      </c>
      <c r="D250" t="s">
        <v>380</v>
      </c>
      <c r="E250">
        <v>234060</v>
      </c>
      <c r="F250">
        <v>1768240</v>
      </c>
    </row>
    <row r="251" spans="3:6" x14ac:dyDescent="0.25">
      <c r="C251" t="s">
        <v>381</v>
      </c>
      <c r="D251" t="s">
        <v>382</v>
      </c>
      <c r="E251">
        <v>136847.85999999999</v>
      </c>
      <c r="F251">
        <v>1034569.82</v>
      </c>
    </row>
    <row r="252" spans="3:6" x14ac:dyDescent="0.25">
      <c r="C252" t="s">
        <v>383</v>
      </c>
      <c r="D252" t="s">
        <v>384</v>
      </c>
      <c r="E252">
        <v>0</v>
      </c>
      <c r="F252">
        <v>0</v>
      </c>
    </row>
    <row r="253" spans="3:6" x14ac:dyDescent="0.25">
      <c r="C253" t="s">
        <v>385</v>
      </c>
      <c r="D253" t="s">
        <v>386</v>
      </c>
      <c r="E253">
        <v>4168.59</v>
      </c>
      <c r="F253">
        <v>41185.68</v>
      </c>
    </row>
    <row r="254" spans="3:6" x14ac:dyDescent="0.25">
      <c r="C254" t="s">
        <v>387</v>
      </c>
      <c r="D254" t="s">
        <v>388</v>
      </c>
      <c r="E254">
        <v>327267.19</v>
      </c>
      <c r="F254">
        <v>3285762.6</v>
      </c>
    </row>
    <row r="255" spans="3:6" x14ac:dyDescent="0.25">
      <c r="C255" t="s">
        <v>389</v>
      </c>
      <c r="D255" t="s">
        <v>390</v>
      </c>
      <c r="E255">
        <v>890684.06</v>
      </c>
      <c r="F255">
        <v>8942468</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Сводный сметный расчет</vt:lpstr>
      <vt:lpstr>Source</vt:lpstr>
      <vt:lpstr>'Сводный сметный расчет'!Заголовки_для_печати</vt:lpstr>
      <vt:lpstr>'Сводный сметный расчет'!Область_печати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Дормидонова Алла Николаевна</cp:lastModifiedBy>
  <dcterms:created xsi:type="dcterms:W3CDTF">2025-06-20T14:29:02Z</dcterms:created>
  <dcterms:modified xsi:type="dcterms:W3CDTF">2025-06-23T09:18:20Z</dcterms:modified>
</cp:coreProperties>
</file>